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ÀI LIỆU CỦA LÀNH\Tổng hợp\NĂM 2020\TÀI LIỆU HỌP ỦY BAN\tháng 10\bc đầu tư công\"/>
    </mc:Choice>
  </mc:AlternateContent>
  <bookViews>
    <workbookView xWindow="0" yWindow="0" windowWidth="20490" windowHeight="7665" firstSheet="4" activeTab="4"/>
  </bookViews>
  <sheets>
    <sheet name="KH von Keo Dai" sheetId="4" state="hidden" r:id="rId1"/>
    <sheet name="DC Keo dai 2019 sang 2020" sheetId="5" state="hidden" r:id="rId2"/>
    <sheet name="KC moi 2019" sheetId="2" state="hidden" r:id="rId3"/>
    <sheet name="KCM 2020" sheetId="3" state="hidden" r:id="rId4"/>
    <sheet name="Von Keo dai sang 2020" sheetId="6" r:id="rId5"/>
    <sheet name="Sheet2" sheetId="7" state="hidden" r:id="rId6"/>
  </sheets>
  <definedNames>
    <definedName name="_xlnm.Print_Titles" localSheetId="1">'DC Keo dai 2019 sang 2020'!$5:$7</definedName>
    <definedName name="_xlnm.Print_Titles" localSheetId="0">'KH von Keo Dai'!$5:$7</definedName>
    <definedName name="_xlnm.Print_Titles" localSheetId="4">'Von Keo dai sang 2020'!$5:$7</definedName>
  </definedNames>
  <calcPr calcId="162913"/>
</workbook>
</file>

<file path=xl/calcChain.xml><?xml version="1.0" encoding="utf-8"?>
<calcChain xmlns="http://schemas.openxmlformats.org/spreadsheetml/2006/main">
  <c r="O34" i="6" l="1"/>
  <c r="O35" i="6"/>
  <c r="L45" i="6" l="1"/>
  <c r="L42" i="6" s="1"/>
  <c r="M45" i="6"/>
  <c r="M42" i="6" s="1"/>
  <c r="L36" i="6"/>
  <c r="M36" i="6" s="1"/>
  <c r="L37" i="6"/>
  <c r="M37" i="6"/>
  <c r="O33" i="6"/>
  <c r="P33" i="6"/>
  <c r="Q33" i="6"/>
  <c r="S33" i="6"/>
  <c r="M35" i="6"/>
  <c r="M31" i="6"/>
  <c r="M30" i="6" s="1"/>
  <c r="P30" i="6"/>
  <c r="S30" i="6"/>
  <c r="M21" i="6"/>
  <c r="N21" i="6"/>
  <c r="O21" i="6"/>
  <c r="P21" i="6"/>
  <c r="Q21" i="6"/>
  <c r="R21" i="6"/>
  <c r="S21" i="6"/>
  <c r="O24" i="6"/>
  <c r="O23" i="6" s="1"/>
  <c r="S24" i="6"/>
  <c r="S23" i="6" s="1"/>
  <c r="M25" i="6"/>
  <c r="M24" i="6" s="1"/>
  <c r="M23" i="6" s="1"/>
  <c r="O25" i="6"/>
  <c r="P25" i="6"/>
  <c r="P24" i="6" s="1"/>
  <c r="P23" i="6" s="1"/>
  <c r="Q25" i="6"/>
  <c r="Q24" i="6" s="1"/>
  <c r="Q23" i="6" s="1"/>
  <c r="S25" i="6"/>
  <c r="M18" i="6"/>
  <c r="M17" i="6" s="1"/>
  <c r="M16" i="6" s="1"/>
  <c r="M15" i="6" s="1"/>
  <c r="M14" i="6" s="1"/>
  <c r="K37" i="6"/>
  <c r="L34" i="6"/>
  <c r="M34" i="6" s="1"/>
  <c r="L31" i="6"/>
  <c r="L30" i="6" s="1"/>
  <c r="L21" i="6"/>
  <c r="L25" i="6"/>
  <c r="L24" i="6" s="1"/>
  <c r="L23" i="6" s="1"/>
  <c r="L18" i="6"/>
  <c r="L17" i="6" s="1"/>
  <c r="L16" i="6" s="1"/>
  <c r="L15" i="6" s="1"/>
  <c r="L14" i="6" s="1"/>
  <c r="M33" i="6" l="1"/>
  <c r="M28" i="6"/>
  <c r="M27" i="6" s="1"/>
  <c r="M20" i="6" s="1"/>
  <c r="M8" i="6" s="1"/>
  <c r="S28" i="6"/>
  <c r="S27" i="6" s="1"/>
  <c r="L33" i="6"/>
  <c r="L28" i="6" s="1"/>
  <c r="L27" i="6" s="1"/>
  <c r="L20" i="6" s="1"/>
  <c r="L8" i="6" s="1"/>
  <c r="O31" i="6" l="1"/>
  <c r="O30" i="6" s="1"/>
  <c r="O18" i="6"/>
  <c r="O52" i="6" l="1"/>
  <c r="O51" i="6" s="1"/>
  <c r="O45" i="6"/>
  <c r="O37" i="6"/>
  <c r="O28" i="6" s="1"/>
  <c r="O27" i="6" s="1"/>
  <c r="O17" i="6"/>
  <c r="O16" i="6" s="1"/>
  <c r="O15" i="6" s="1"/>
  <c r="O14" i="6" s="1"/>
  <c r="O42" i="6" l="1"/>
  <c r="O20" i="6" s="1"/>
  <c r="O8" i="6" s="1"/>
  <c r="P50" i="6"/>
  <c r="J37" i="6" l="1"/>
  <c r="P37" i="6"/>
  <c r="P28" i="6" s="1"/>
  <c r="P27" i="6" s="1"/>
  <c r="J30" i="6"/>
  <c r="K30" i="6"/>
  <c r="G30" i="6"/>
  <c r="E16" i="7" l="1"/>
  <c r="G16" i="7" s="1"/>
  <c r="Q31" i="6" l="1"/>
  <c r="Q30" i="6" s="1"/>
  <c r="N53" i="6"/>
  <c r="N50" i="6"/>
  <c r="N49" i="6"/>
  <c r="N48" i="6"/>
  <c r="N40" i="6"/>
  <c r="N39" i="6"/>
  <c r="Q39" i="6" s="1"/>
  <c r="N38" i="6"/>
  <c r="Q38" i="6" s="1"/>
  <c r="K52" i="6"/>
  <c r="N52" i="6"/>
  <c r="N51" i="6" s="1"/>
  <c r="P52" i="6"/>
  <c r="P51" i="6" s="1"/>
  <c r="Q52" i="6"/>
  <c r="Q51" i="6" s="1"/>
  <c r="S52" i="6"/>
  <c r="R53" i="6"/>
  <c r="R52" i="6" s="1"/>
  <c r="R51" i="6" s="1"/>
  <c r="R50" i="6"/>
  <c r="R49" i="6"/>
  <c r="R48" i="6"/>
  <c r="R39" i="6"/>
  <c r="R38" i="6"/>
  <c r="R36" i="6"/>
  <c r="R35" i="6"/>
  <c r="R34" i="6"/>
  <c r="R33" i="6" s="1"/>
  <c r="R26" i="6"/>
  <c r="R25" i="6" s="1"/>
  <c r="R24" i="6" s="1"/>
  <c r="R23" i="6" s="1"/>
  <c r="R18" i="6"/>
  <c r="N36" i="6"/>
  <c r="N35" i="6"/>
  <c r="N34" i="6"/>
  <c r="T33" i="6"/>
  <c r="T30" i="6"/>
  <c r="N31" i="6"/>
  <c r="N30" i="6" s="1"/>
  <c r="T25" i="6"/>
  <c r="T24" i="6" s="1"/>
  <c r="T23" i="6" s="1"/>
  <c r="H21" i="6"/>
  <c r="I21" i="6"/>
  <c r="J21" i="6"/>
  <c r="K21" i="6"/>
  <c r="T21" i="6"/>
  <c r="G21" i="6"/>
  <c r="N26" i="6"/>
  <c r="N25" i="6" s="1"/>
  <c r="N24" i="6" s="1"/>
  <c r="N23" i="6" s="1"/>
  <c r="N17" i="6"/>
  <c r="N16" i="6" s="1"/>
  <c r="N15" i="6" s="1"/>
  <c r="N14" i="6" s="1"/>
  <c r="P17" i="6"/>
  <c r="P16" i="6" s="1"/>
  <c r="P15" i="6" s="1"/>
  <c r="P14" i="6" s="1"/>
  <c r="Q17" i="6"/>
  <c r="Q16" i="6" s="1"/>
  <c r="Q15" i="6" s="1"/>
  <c r="Q14" i="6" s="1"/>
  <c r="R17" i="6"/>
  <c r="R16" i="6" s="1"/>
  <c r="R15" i="6" s="1"/>
  <c r="R14" i="6" s="1"/>
  <c r="S17" i="6"/>
  <c r="S16" i="6" s="1"/>
  <c r="S15" i="6" s="1"/>
  <c r="S14" i="6" s="1"/>
  <c r="N18" i="6"/>
  <c r="S51" i="6"/>
  <c r="T51" i="6"/>
  <c r="P45" i="6"/>
  <c r="Q45" i="6"/>
  <c r="S45" i="6"/>
  <c r="T45" i="6"/>
  <c r="T42" i="6" s="1"/>
  <c r="T14" i="6"/>
  <c r="G7" i="7"/>
  <c r="G10" i="7"/>
  <c r="G5" i="7"/>
  <c r="E14" i="7"/>
  <c r="G14" i="7" s="1"/>
  <c r="F13" i="7"/>
  <c r="G13" i="7" s="1"/>
  <c r="E13" i="7"/>
  <c r="F11" i="7"/>
  <c r="E11" i="7"/>
  <c r="G11" i="7" s="1"/>
  <c r="E10" i="7"/>
  <c r="E9" i="7"/>
  <c r="G9" i="7" s="1"/>
  <c r="F8" i="7"/>
  <c r="G8" i="7" s="1"/>
  <c r="E8" i="7"/>
  <c r="F7" i="7"/>
  <c r="E7" i="7"/>
  <c r="F6" i="7"/>
  <c r="G6" i="7" s="1"/>
  <c r="E6" i="7"/>
  <c r="F5" i="7"/>
  <c r="E5" i="7"/>
  <c r="N45" i="6" l="1"/>
  <c r="N33" i="6"/>
  <c r="N28" i="6" s="1"/>
  <c r="N27" i="6" s="1"/>
  <c r="R45" i="6"/>
  <c r="R42" i="6" s="1"/>
  <c r="R31" i="6"/>
  <c r="R30" i="6" s="1"/>
  <c r="S42" i="6"/>
  <c r="Q42" i="6"/>
  <c r="N37" i="6"/>
  <c r="Q40" i="6"/>
  <c r="N42" i="6"/>
  <c r="P42" i="6"/>
  <c r="P20" i="6" s="1"/>
  <c r="T28" i="6"/>
  <c r="T20" i="6"/>
  <c r="T8" i="6" s="1"/>
  <c r="S20" i="6" l="1"/>
  <c r="S8" i="6" s="1"/>
  <c r="N20" i="6"/>
  <c r="N8" i="6" s="1"/>
  <c r="R28" i="6"/>
  <c r="R27" i="6" s="1"/>
  <c r="R20" i="6" s="1"/>
  <c r="P8" i="6"/>
  <c r="Q37" i="6"/>
  <c r="R40" i="6"/>
  <c r="R37" i="6" s="1"/>
  <c r="Q28" i="6" l="1"/>
  <c r="Q27" i="6" s="1"/>
  <c r="Q20" i="6" s="1"/>
  <c r="Q8" i="6" s="1"/>
  <c r="R8" i="6"/>
  <c r="K51" i="6"/>
  <c r="K42" i="6" s="1"/>
  <c r="K45" i="6"/>
  <c r="K33" i="6"/>
  <c r="K28" i="6" s="1"/>
  <c r="K27" i="6" s="1"/>
  <c r="K25" i="6"/>
  <c r="K24" i="6" s="1"/>
  <c r="K23" i="6" s="1"/>
  <c r="K17" i="6"/>
  <c r="K16" i="6" s="1"/>
  <c r="K15" i="6" s="1"/>
  <c r="K14" i="6" s="1"/>
  <c r="K20" i="6" l="1"/>
  <c r="K8" i="6" s="1"/>
  <c r="AI31" i="4"/>
  <c r="J52" i="6"/>
  <c r="J51" i="6" s="1"/>
  <c r="J45" i="6"/>
  <c r="J42" i="6" s="1"/>
  <c r="J33" i="6"/>
  <c r="J25" i="6"/>
  <c r="J24" i="6" s="1"/>
  <c r="J23" i="6" s="1"/>
  <c r="J17" i="6"/>
  <c r="J16" i="6" s="1"/>
  <c r="J15" i="6" s="1"/>
  <c r="J14" i="6" s="1"/>
  <c r="I52" i="6"/>
  <c r="I51" i="6" s="1"/>
  <c r="H52" i="6"/>
  <c r="H51" i="6" s="1"/>
  <c r="I50" i="6"/>
  <c r="H50" i="6"/>
  <c r="I48" i="6"/>
  <c r="H48" i="6"/>
  <c r="I37" i="6"/>
  <c r="H37" i="6"/>
  <c r="I36" i="6"/>
  <c r="H36" i="6"/>
  <c r="I35" i="6"/>
  <c r="H35" i="6"/>
  <c r="I31" i="6"/>
  <c r="I30" i="6" s="1"/>
  <c r="H31" i="6"/>
  <c r="H30" i="6" s="1"/>
  <c r="I25" i="6"/>
  <c r="I24" i="6" s="1"/>
  <c r="I23" i="6" s="1"/>
  <c r="H25" i="6"/>
  <c r="H24" i="6" s="1"/>
  <c r="H23" i="6" s="1"/>
  <c r="I17" i="6"/>
  <c r="I16" i="6" s="1"/>
  <c r="I15" i="6" s="1"/>
  <c r="I14" i="6" s="1"/>
  <c r="H17" i="6"/>
  <c r="H16" i="6" s="1"/>
  <c r="H15" i="6" s="1"/>
  <c r="H14" i="6" s="1"/>
  <c r="H13" i="6"/>
  <c r="H12" i="6"/>
  <c r="H11" i="6"/>
  <c r="H10" i="6"/>
  <c r="H9" i="6"/>
  <c r="G52" i="6"/>
  <c r="G51" i="6"/>
  <c r="G42" i="6" s="1"/>
  <c r="G45" i="6"/>
  <c r="G37" i="6"/>
  <c r="G33" i="6"/>
  <c r="G28" i="6" s="1"/>
  <c r="G27" i="6" s="1"/>
  <c r="G25" i="6"/>
  <c r="G24" i="6"/>
  <c r="G23" i="6" s="1"/>
  <c r="G17" i="6"/>
  <c r="G16" i="6" s="1"/>
  <c r="G15" i="6" s="1"/>
  <c r="G14" i="6" s="1"/>
  <c r="H33" i="6" l="1"/>
  <c r="H45" i="6"/>
  <c r="H28" i="6"/>
  <c r="H27" i="6" s="1"/>
  <c r="G20" i="6"/>
  <c r="G8" i="6" s="1"/>
  <c r="J28" i="6"/>
  <c r="J27" i="6" s="1"/>
  <c r="J20" i="6" s="1"/>
  <c r="J8" i="6" s="1"/>
  <c r="U8" i="6" s="1"/>
  <c r="I33" i="6"/>
  <c r="I28" i="6" s="1"/>
  <c r="I27" i="6" s="1"/>
  <c r="I45" i="6"/>
  <c r="I42" i="6" s="1"/>
  <c r="H42" i="6"/>
  <c r="H20" i="6" l="1"/>
  <c r="H8" i="6" s="1"/>
  <c r="I20" i="6"/>
  <c r="I8" i="6" s="1"/>
  <c r="K8" i="5" l="1"/>
  <c r="O8" i="5"/>
  <c r="W8" i="5"/>
  <c r="H9" i="5"/>
  <c r="H8" i="5" s="1"/>
  <c r="L9" i="5"/>
  <c r="L8" i="5" s="1"/>
  <c r="O9" i="5"/>
  <c r="Q9" i="5"/>
  <c r="Q8" i="5" s="1"/>
  <c r="V9" i="5"/>
  <c r="V8" i="5" s="1"/>
  <c r="W9" i="5"/>
  <c r="Y9" i="5"/>
  <c r="Y8" i="5" s="1"/>
  <c r="Z9" i="5"/>
  <c r="Z8" i="5" s="1"/>
  <c r="AA9" i="5"/>
  <c r="AA8" i="5" s="1"/>
  <c r="G9" i="5"/>
  <c r="G8" i="5" s="1"/>
  <c r="AB11" i="5"/>
  <c r="AC11" i="5" s="1"/>
  <c r="AC9" i="5" s="1"/>
  <c r="AC8" i="5" s="1"/>
  <c r="N11" i="5"/>
  <c r="N9" i="5" s="1"/>
  <c r="N8" i="5" s="1"/>
  <c r="M11" i="5"/>
  <c r="M9" i="5" s="1"/>
  <c r="M8" i="5" s="1"/>
  <c r="K11" i="5"/>
  <c r="K9" i="5" s="1"/>
  <c r="J11" i="5"/>
  <c r="J9" i="5" s="1"/>
  <c r="J8" i="5" s="1"/>
  <c r="I11" i="5"/>
  <c r="I9" i="5" s="1"/>
  <c r="I8" i="5" s="1"/>
  <c r="P52" i="4"/>
  <c r="AD51" i="4"/>
  <c r="AB51" i="4"/>
  <c r="AB50" i="4" s="1"/>
  <c r="Q51" i="4"/>
  <c r="Q50" i="4" s="1"/>
  <c r="N51" i="4"/>
  <c r="N50" i="4" s="1"/>
  <c r="M51" i="4"/>
  <c r="M50" i="4" s="1"/>
  <c r="K51" i="4"/>
  <c r="K50" i="4" s="1"/>
  <c r="J51" i="4"/>
  <c r="I51" i="4"/>
  <c r="I50" i="4" s="1"/>
  <c r="I41" i="4" s="1"/>
  <c r="G51" i="4"/>
  <c r="AD50" i="4"/>
  <c r="AA50" i="4"/>
  <c r="Z50" i="4"/>
  <c r="Y50" i="4"/>
  <c r="X50" i="4"/>
  <c r="W50" i="4"/>
  <c r="V50" i="4"/>
  <c r="U50" i="4"/>
  <c r="T50" i="4"/>
  <c r="S50" i="4"/>
  <c r="R50" i="4"/>
  <c r="L50" i="4"/>
  <c r="L41" i="4" s="1"/>
  <c r="J50" i="4"/>
  <c r="H50" i="4"/>
  <c r="G50" i="4"/>
  <c r="X49" i="4"/>
  <c r="U49" i="4"/>
  <c r="R49" i="4"/>
  <c r="P49" i="4"/>
  <c r="O49" i="4" s="1"/>
  <c r="AB49" i="4" s="1"/>
  <c r="AC49" i="4" s="1"/>
  <c r="K49" i="4"/>
  <c r="J49" i="4"/>
  <c r="I49" i="4"/>
  <c r="U48" i="4"/>
  <c r="V48" i="4" s="1"/>
  <c r="S48" i="4"/>
  <c r="T48" i="4" s="1"/>
  <c r="P48" i="4"/>
  <c r="O48" i="4" s="1"/>
  <c r="AB48" i="4" s="1"/>
  <c r="AC48" i="4" s="1"/>
  <c r="X47" i="4"/>
  <c r="U47" i="4"/>
  <c r="T47" i="4"/>
  <c r="R47" i="4"/>
  <c r="R44" i="4" s="1"/>
  <c r="R41" i="4" s="1"/>
  <c r="P47" i="4"/>
  <c r="O47" i="4"/>
  <c r="AB47" i="4" s="1"/>
  <c r="AC47" i="4" s="1"/>
  <c r="K47" i="4"/>
  <c r="J47" i="4"/>
  <c r="J44" i="4" s="1"/>
  <c r="J41" i="4" s="1"/>
  <c r="I47" i="4"/>
  <c r="AD44" i="4"/>
  <c r="AD41" i="4" s="1"/>
  <c r="AA44" i="4"/>
  <c r="Z44" i="4"/>
  <c r="W44" i="4"/>
  <c r="W41" i="4" s="1"/>
  <c r="Q44" i="4"/>
  <c r="O44" i="4"/>
  <c r="N44" i="4"/>
  <c r="M44" i="4"/>
  <c r="L44" i="4"/>
  <c r="K44" i="4"/>
  <c r="I44" i="4"/>
  <c r="G44" i="4"/>
  <c r="G41" i="4" s="1"/>
  <c r="AA41" i="4"/>
  <c r="Y41" i="4"/>
  <c r="H41" i="4"/>
  <c r="AJ40" i="4"/>
  <c r="AI40" i="4"/>
  <c r="AH40" i="4"/>
  <c r="X39" i="4"/>
  <c r="U39" i="4"/>
  <c r="P39" i="4"/>
  <c r="O39" i="4" s="1"/>
  <c r="AC39" i="4" s="1"/>
  <c r="X38" i="4"/>
  <c r="U38" i="4"/>
  <c r="T38" i="4"/>
  <c r="S38" i="4" s="1"/>
  <c r="P38" i="4"/>
  <c r="O38" i="4" s="1"/>
  <c r="AD37" i="4"/>
  <c r="AC37" i="4"/>
  <c r="X37" i="4"/>
  <c r="U37" i="4"/>
  <c r="U36" i="4" s="1"/>
  <c r="T37" i="4"/>
  <c r="S37" i="4"/>
  <c r="P37" i="4"/>
  <c r="AB36" i="4"/>
  <c r="AA36" i="4"/>
  <c r="Z36" i="4"/>
  <c r="W36" i="4"/>
  <c r="V36" i="4"/>
  <c r="T36" i="4"/>
  <c r="R36" i="4"/>
  <c r="Q36" i="4"/>
  <c r="N36" i="4"/>
  <c r="M36" i="4"/>
  <c r="L36" i="4"/>
  <c r="K36" i="4"/>
  <c r="J36" i="4"/>
  <c r="I36" i="4"/>
  <c r="H36" i="4"/>
  <c r="G36" i="4"/>
  <c r="AB35" i="4"/>
  <c r="X35" i="4"/>
  <c r="U35" i="4"/>
  <c r="S35" i="4"/>
  <c r="R35" i="4"/>
  <c r="P35" i="4"/>
  <c r="K35" i="4"/>
  <c r="J35" i="4"/>
  <c r="I35" i="4"/>
  <c r="AB34" i="4"/>
  <c r="AC34" i="4" s="1"/>
  <c r="X34" i="4"/>
  <c r="U34" i="4"/>
  <c r="S34" i="4"/>
  <c r="P34" i="4"/>
  <c r="K34" i="4"/>
  <c r="K12" i="4" s="1"/>
  <c r="J34" i="4"/>
  <c r="J32" i="4" s="1"/>
  <c r="I34" i="4"/>
  <c r="AC33" i="4"/>
  <c r="X33" i="4"/>
  <c r="U33" i="4"/>
  <c r="U32" i="4" s="1"/>
  <c r="S33" i="4"/>
  <c r="R33" i="4"/>
  <c r="P33" i="4"/>
  <c r="K33" i="4"/>
  <c r="AD32" i="4"/>
  <c r="AA32" i="4"/>
  <c r="X32" i="4"/>
  <c r="W32" i="4"/>
  <c r="V32" i="4"/>
  <c r="T32" i="4"/>
  <c r="Q32" i="4"/>
  <c r="P32" i="4"/>
  <c r="O32" i="4"/>
  <c r="N32" i="4"/>
  <c r="M32" i="4"/>
  <c r="L32" i="4"/>
  <c r="L28" i="4" s="1"/>
  <c r="L27" i="4" s="1"/>
  <c r="H32" i="4"/>
  <c r="G32" i="4"/>
  <c r="AB31" i="4"/>
  <c r="AC31" i="4" s="1"/>
  <c r="N31" i="4"/>
  <c r="M31" i="4"/>
  <c r="S31" i="4" s="1"/>
  <c r="K31" i="4"/>
  <c r="J31" i="4"/>
  <c r="J30" i="4" s="1"/>
  <c r="I31" i="4"/>
  <c r="I30" i="4" s="1"/>
  <c r="AA30" i="4"/>
  <c r="W30" i="4"/>
  <c r="W28" i="4" s="1"/>
  <c r="W27" i="4" s="1"/>
  <c r="V30" i="4"/>
  <c r="Q30" i="4"/>
  <c r="O30" i="4"/>
  <c r="L30" i="4"/>
  <c r="K30" i="4"/>
  <c r="G30" i="4"/>
  <c r="G28" i="4" s="1"/>
  <c r="G27" i="4" s="1"/>
  <c r="H28" i="4"/>
  <c r="H27" i="4" s="1"/>
  <c r="X26" i="4"/>
  <c r="X25" i="4" s="1"/>
  <c r="X24" i="4" s="1"/>
  <c r="X23" i="4" s="1"/>
  <c r="U26" i="4"/>
  <c r="P26" i="4"/>
  <c r="O26" i="4" s="1"/>
  <c r="O25" i="4" s="1"/>
  <c r="O24" i="4" s="1"/>
  <c r="O23" i="4" s="1"/>
  <c r="AD25" i="4"/>
  <c r="AD24" i="4" s="1"/>
  <c r="AD23" i="4" s="1"/>
  <c r="AB25" i="4"/>
  <c r="AA25" i="4"/>
  <c r="AA24" i="4" s="1"/>
  <c r="AA23" i="4" s="1"/>
  <c r="Z25" i="4"/>
  <c r="Z24" i="4" s="1"/>
  <c r="Z23" i="4" s="1"/>
  <c r="Y25" i="4"/>
  <c r="W25" i="4"/>
  <c r="V25" i="4"/>
  <c r="V24" i="4" s="1"/>
  <c r="V23" i="4" s="1"/>
  <c r="U25" i="4"/>
  <c r="T25" i="4"/>
  <c r="S25" i="4"/>
  <c r="R25" i="4"/>
  <c r="R24" i="4" s="1"/>
  <c r="R23" i="4" s="1"/>
  <c r="Q25" i="4"/>
  <c r="Q24" i="4" s="1"/>
  <c r="Q23" i="4" s="1"/>
  <c r="P25" i="4"/>
  <c r="P24" i="4" s="1"/>
  <c r="P23" i="4" s="1"/>
  <c r="N25" i="4"/>
  <c r="N24" i="4" s="1"/>
  <c r="N23" i="4" s="1"/>
  <c r="M25" i="4"/>
  <c r="M24" i="4" s="1"/>
  <c r="M23" i="4" s="1"/>
  <c r="L25" i="4"/>
  <c r="K25" i="4"/>
  <c r="J25" i="4"/>
  <c r="J24" i="4" s="1"/>
  <c r="J23" i="4" s="1"/>
  <c r="I25" i="4"/>
  <c r="I24" i="4" s="1"/>
  <c r="I23" i="4" s="1"/>
  <c r="H25" i="4"/>
  <c r="G25" i="4"/>
  <c r="G24" i="4" s="1"/>
  <c r="G23" i="4" s="1"/>
  <c r="AB24" i="4"/>
  <c r="AB23" i="4" s="1"/>
  <c r="Y24" i="4"/>
  <c r="Y23" i="4" s="1"/>
  <c r="W24" i="4"/>
  <c r="W23" i="4" s="1"/>
  <c r="U24" i="4"/>
  <c r="U23" i="4" s="1"/>
  <c r="T24" i="4"/>
  <c r="T23" i="4" s="1"/>
  <c r="S24" i="4"/>
  <c r="L24" i="4"/>
  <c r="L23" i="4" s="1"/>
  <c r="K24" i="4"/>
  <c r="K23" i="4" s="1"/>
  <c r="H24" i="4"/>
  <c r="S23" i="4"/>
  <c r="H23" i="4"/>
  <c r="U22" i="4"/>
  <c r="AJ21" i="4"/>
  <c r="AI21" i="4"/>
  <c r="AH21" i="4"/>
  <c r="H20" i="4"/>
  <c r="AC18" i="4"/>
  <c r="AA18" i="4"/>
  <c r="AA17" i="4" s="1"/>
  <c r="AA16" i="4" s="1"/>
  <c r="AA15" i="4" s="1"/>
  <c r="AA14" i="4" s="1"/>
  <c r="X18" i="4"/>
  <c r="X17" i="4" s="1"/>
  <c r="X16" i="4" s="1"/>
  <c r="X15" i="4" s="1"/>
  <c r="X14" i="4" s="1"/>
  <c r="U18" i="4"/>
  <c r="S18" i="4"/>
  <c r="R18" i="4"/>
  <c r="P18" i="4"/>
  <c r="P17" i="4" s="1"/>
  <c r="P16" i="4" s="1"/>
  <c r="P15" i="4" s="1"/>
  <c r="P14" i="4" s="1"/>
  <c r="L18" i="4"/>
  <c r="L17" i="4" s="1"/>
  <c r="L16" i="4" s="1"/>
  <c r="L15" i="4" s="1"/>
  <c r="L14" i="4" s="1"/>
  <c r="AD17" i="4"/>
  <c r="AB17" i="4"/>
  <c r="AB16" i="4" s="1"/>
  <c r="AB15" i="4" s="1"/>
  <c r="AB14" i="4" s="1"/>
  <c r="Z17" i="4"/>
  <c r="Y17" i="4"/>
  <c r="W17" i="4"/>
  <c r="W16" i="4" s="1"/>
  <c r="V17" i="4"/>
  <c r="V16" i="4" s="1"/>
  <c r="V15" i="4" s="1"/>
  <c r="V14" i="4" s="1"/>
  <c r="U17" i="4"/>
  <c r="U16" i="4" s="1"/>
  <c r="U15" i="4" s="1"/>
  <c r="U14" i="4" s="1"/>
  <c r="T17" i="4"/>
  <c r="T16" i="4" s="1"/>
  <c r="T15" i="4" s="1"/>
  <c r="T14" i="4" s="1"/>
  <c r="S17" i="4"/>
  <c r="S16" i="4" s="1"/>
  <c r="S15" i="4" s="1"/>
  <c r="S14" i="4" s="1"/>
  <c r="Q17" i="4"/>
  <c r="O17" i="4"/>
  <c r="O16" i="4" s="1"/>
  <c r="O15" i="4" s="1"/>
  <c r="O14" i="4" s="1"/>
  <c r="N17" i="4"/>
  <c r="M17" i="4"/>
  <c r="M16" i="4" s="1"/>
  <c r="M15" i="4" s="1"/>
  <c r="M14" i="4" s="1"/>
  <c r="K17" i="4"/>
  <c r="K16" i="4" s="1"/>
  <c r="K15" i="4" s="1"/>
  <c r="K14" i="4" s="1"/>
  <c r="J17" i="4"/>
  <c r="I17" i="4"/>
  <c r="I16" i="4" s="1"/>
  <c r="I15" i="4" s="1"/>
  <c r="I14" i="4" s="1"/>
  <c r="H17" i="4"/>
  <c r="H16" i="4" s="1"/>
  <c r="G17" i="4"/>
  <c r="G16" i="4" s="1"/>
  <c r="G15" i="4" s="1"/>
  <c r="G14" i="4" s="1"/>
  <c r="AD16" i="4"/>
  <c r="AD15" i="4" s="1"/>
  <c r="AD14" i="4" s="1"/>
  <c r="AC16" i="4"/>
  <c r="AC15" i="4" s="1"/>
  <c r="Z16" i="4"/>
  <c r="Z15" i="4" s="1"/>
  <c r="Z14" i="4" s="1"/>
  <c r="Y16" i="4"/>
  <c r="Y15" i="4" s="1"/>
  <c r="Y14" i="4" s="1"/>
  <c r="Q16" i="4"/>
  <c r="Q15" i="4" s="1"/>
  <c r="Q14" i="4" s="1"/>
  <c r="N16" i="4"/>
  <c r="J16" i="4"/>
  <c r="J15" i="4" s="1"/>
  <c r="W15" i="4"/>
  <c r="W14" i="4" s="1"/>
  <c r="H15" i="4"/>
  <c r="H14" i="4" s="1"/>
  <c r="J14" i="4"/>
  <c r="Z13" i="4"/>
  <c r="T13" i="4"/>
  <c r="S13" i="4"/>
  <c r="R13" i="4"/>
  <c r="N13" i="4"/>
  <c r="M13" i="4"/>
  <c r="L13" i="4"/>
  <c r="K13" i="4"/>
  <c r="J13" i="4"/>
  <c r="I13" i="4"/>
  <c r="Z12" i="4"/>
  <c r="N12" i="4"/>
  <c r="M12" i="4"/>
  <c r="L12" i="4"/>
  <c r="J12" i="4"/>
  <c r="Z11" i="4"/>
  <c r="T11" i="4"/>
  <c r="S11" i="4"/>
  <c r="R11" i="4"/>
  <c r="N11" i="4"/>
  <c r="M11" i="4"/>
  <c r="L11" i="4"/>
  <c r="K11" i="4"/>
  <c r="J11" i="4"/>
  <c r="I11" i="4"/>
  <c r="Z10" i="4"/>
  <c r="M10" i="4"/>
  <c r="L10" i="4"/>
  <c r="K10" i="4"/>
  <c r="J10" i="4"/>
  <c r="I10" i="4"/>
  <c r="Z9" i="4"/>
  <c r="T9" i="4"/>
  <c r="N9" i="4"/>
  <c r="M9" i="4"/>
  <c r="L9" i="4"/>
  <c r="J9" i="4"/>
  <c r="I9" i="4"/>
  <c r="X48" i="4" l="1"/>
  <c r="X44" i="4" s="1"/>
  <c r="X41" i="4" s="1"/>
  <c r="V44" i="4"/>
  <c r="AA28" i="4"/>
  <c r="AA27" i="4" s="1"/>
  <c r="AA20" i="4" s="1"/>
  <c r="AA8" i="4" s="1"/>
  <c r="U44" i="4"/>
  <c r="U41" i="4" s="1"/>
  <c r="Z41" i="4"/>
  <c r="H8" i="4"/>
  <c r="I12" i="4"/>
  <c r="R32" i="4"/>
  <c r="AB32" i="4"/>
  <c r="S44" i="4"/>
  <c r="S41" i="4" s="1"/>
  <c r="Q41" i="4"/>
  <c r="L20" i="4"/>
  <c r="L8" i="4" s="1"/>
  <c r="J28" i="4"/>
  <c r="J27" i="4" s="1"/>
  <c r="V28" i="4"/>
  <c r="V27" i="4" s="1"/>
  <c r="K41" i="4"/>
  <c r="P44" i="4"/>
  <c r="M41" i="4"/>
  <c r="AH11" i="4"/>
  <c r="AH9" i="4"/>
  <c r="AJ11" i="4"/>
  <c r="AI11" i="4"/>
  <c r="AH12" i="4"/>
  <c r="AB9" i="5"/>
  <c r="AB8" i="5" s="1"/>
  <c r="AD11" i="5"/>
  <c r="AD9" i="5" s="1"/>
  <c r="AD8" i="5" s="1"/>
  <c r="R11" i="5"/>
  <c r="R9" i="5" s="1"/>
  <c r="R8" i="5" s="1"/>
  <c r="U11" i="5"/>
  <c r="U9" i="5" s="1"/>
  <c r="U8" i="5" s="1"/>
  <c r="S11" i="5"/>
  <c r="S9" i="5" s="1"/>
  <c r="S8" i="5" s="1"/>
  <c r="P11" i="5"/>
  <c r="P9" i="5" s="1"/>
  <c r="P8" i="5" s="1"/>
  <c r="X11" i="5"/>
  <c r="X9" i="5" s="1"/>
  <c r="X8" i="5" s="1"/>
  <c r="AC14" i="4"/>
  <c r="AC23" i="4"/>
  <c r="S10" i="4"/>
  <c r="AJ10" i="4" s="1"/>
  <c r="T31" i="4"/>
  <c r="S30" i="4"/>
  <c r="AI14" i="4"/>
  <c r="R17" i="4"/>
  <c r="R16" i="4" s="1"/>
  <c r="R15" i="4" s="1"/>
  <c r="R14" i="4" s="1"/>
  <c r="R9" i="4"/>
  <c r="AI9" i="4" s="1"/>
  <c r="AJ23" i="4"/>
  <c r="J20" i="4"/>
  <c r="J8" i="4" s="1"/>
  <c r="R31" i="4"/>
  <c r="N30" i="4"/>
  <c r="N28" i="4" s="1"/>
  <c r="N10" i="4"/>
  <c r="AH10" i="4" s="1"/>
  <c r="S9" i="4"/>
  <c r="AJ9" i="4" s="1"/>
  <c r="S36" i="4"/>
  <c r="R12" i="4"/>
  <c r="AI12" i="4" s="1"/>
  <c r="Q28" i="4"/>
  <c r="Q27" i="4" s="1"/>
  <c r="Q20" i="4" s="1"/>
  <c r="Q8" i="4" s="1"/>
  <c r="K32" i="4"/>
  <c r="K28" i="4" s="1"/>
  <c r="K27" i="4" s="1"/>
  <c r="S32" i="4"/>
  <c r="S12" i="4"/>
  <c r="AJ12" i="4" s="1"/>
  <c r="AC35" i="4"/>
  <c r="N41" i="4"/>
  <c r="AH41" i="4" s="1"/>
  <c r="G20" i="4"/>
  <c r="G8" i="4" s="1"/>
  <c r="W20" i="4"/>
  <c r="W8" i="4" s="1"/>
  <c r="AH23" i="4"/>
  <c r="AC26" i="4"/>
  <c r="AD38" i="4"/>
  <c r="O36" i="4"/>
  <c r="O28" i="4" s="1"/>
  <c r="O27" i="4" s="1"/>
  <c r="O52" i="4"/>
  <c r="P51" i="4"/>
  <c r="P50" i="4" s="1"/>
  <c r="P41" i="4" s="1"/>
  <c r="AI15" i="4"/>
  <c r="N15" i="4"/>
  <c r="AH16" i="4"/>
  <c r="AI16" i="4"/>
  <c r="AI23" i="4"/>
  <c r="X31" i="4"/>
  <c r="X30" i="4" s="1"/>
  <c r="U31" i="4"/>
  <c r="U30" i="4" s="1"/>
  <c r="U28" i="4" s="1"/>
  <c r="U27" i="4" s="1"/>
  <c r="U20" i="4" s="1"/>
  <c r="U8" i="4" s="1"/>
  <c r="P31" i="4"/>
  <c r="P30" i="4" s="1"/>
  <c r="P28" i="4" s="1"/>
  <c r="P27" i="4" s="1"/>
  <c r="P20" i="4" s="1"/>
  <c r="P8" i="4" s="1"/>
  <c r="M30" i="4"/>
  <c r="M28" i="4" s="1"/>
  <c r="M27" i="4" s="1"/>
  <c r="M20" i="4" s="1"/>
  <c r="M8" i="4" s="1"/>
  <c r="AB30" i="4"/>
  <c r="AB28" i="4" s="1"/>
  <c r="AD31" i="4"/>
  <c r="AD30" i="4" s="1"/>
  <c r="I32" i="4"/>
  <c r="I28" i="4" s="1"/>
  <c r="I27" i="4" s="1"/>
  <c r="I20" i="4" s="1"/>
  <c r="I8" i="4" s="1"/>
  <c r="P36" i="4"/>
  <c r="X36" i="4"/>
  <c r="AC38" i="4"/>
  <c r="AD39" i="4"/>
  <c r="V41" i="4"/>
  <c r="V20" i="4" s="1"/>
  <c r="V8" i="4" s="1"/>
  <c r="AB44" i="4"/>
  <c r="AB41" i="4" s="1"/>
  <c r="T12" i="4"/>
  <c r="T44" i="4"/>
  <c r="T41" i="4" s="1"/>
  <c r="AI41" i="4" l="1"/>
  <c r="K20" i="4"/>
  <c r="K8" i="4" s="1"/>
  <c r="AE10" i="5"/>
  <c r="T11" i="5"/>
  <c r="T9" i="5" s="1"/>
  <c r="T8" i="5" s="1"/>
  <c r="AH15" i="4"/>
  <c r="N14" i="4"/>
  <c r="AH14" i="4" s="1"/>
  <c r="AC28" i="4"/>
  <c r="AB27" i="4"/>
  <c r="X28" i="4"/>
  <c r="X27" i="4" s="1"/>
  <c r="X20" i="4" s="1"/>
  <c r="X8" i="4" s="1"/>
  <c r="R30" i="4"/>
  <c r="R28" i="4" s="1"/>
  <c r="R27" i="4" s="1"/>
  <c r="R20" i="4" s="1"/>
  <c r="R10" i="4"/>
  <c r="AI10" i="4" s="1"/>
  <c r="R8" i="4"/>
  <c r="S28" i="4"/>
  <c r="O51" i="4"/>
  <c r="O50" i="4" s="1"/>
  <c r="O41" i="4" s="1"/>
  <c r="O20" i="4" s="1"/>
  <c r="O8" i="4" s="1"/>
  <c r="AH8" i="4" s="1"/>
  <c r="AC52" i="4"/>
  <c r="T30" i="4"/>
  <c r="T28" i="4" s="1"/>
  <c r="T27" i="4" s="1"/>
  <c r="T20" i="4" s="1"/>
  <c r="T8" i="4" s="1"/>
  <c r="AK8" i="4" s="1"/>
  <c r="T10" i="4"/>
  <c r="AD36" i="4"/>
  <c r="AD28" i="4" s="1"/>
  <c r="AD27" i="4" s="1"/>
  <c r="AD20" i="4" s="1"/>
  <c r="AD8" i="4" s="1"/>
  <c r="AH28" i="4"/>
  <c r="N27" i="4"/>
  <c r="N20" i="4" s="1"/>
  <c r="AH20" i="4" s="1"/>
  <c r="AE8" i="5" l="1"/>
  <c r="AE9" i="5"/>
  <c r="AK8" i="5"/>
  <c r="AJ8" i="5"/>
  <c r="AF10" i="5"/>
  <c r="AC27" i="4"/>
  <c r="AB20" i="4"/>
  <c r="AC41" i="4"/>
  <c r="AI28" i="4"/>
  <c r="S27" i="4"/>
  <c r="S20" i="4" s="1"/>
  <c r="AJ28" i="4"/>
  <c r="N8" i="4"/>
  <c r="O39" i="3"/>
  <c r="O30" i="3"/>
  <c r="O27" i="3"/>
  <c r="K14" i="3"/>
  <c r="I36" i="3"/>
  <c r="J36" i="3"/>
  <c r="K36" i="3"/>
  <c r="L36" i="3"/>
  <c r="M36" i="3"/>
  <c r="N36" i="3"/>
  <c r="G36" i="3"/>
  <c r="O44" i="3"/>
  <c r="O43" i="3"/>
  <c r="O42" i="3"/>
  <c r="O41" i="3"/>
  <c r="H44" i="3"/>
  <c r="H36" i="3" s="1"/>
  <c r="H18" i="3"/>
  <c r="H15" i="3" s="1"/>
  <c r="H14" i="3" s="1"/>
  <c r="H24" i="3"/>
  <c r="I24" i="3"/>
  <c r="J24" i="3"/>
  <c r="K24" i="3"/>
  <c r="L24" i="3"/>
  <c r="M24" i="3"/>
  <c r="G24" i="3"/>
  <c r="N20" i="3"/>
  <c r="N15" i="3" s="1"/>
  <c r="O18" i="3"/>
  <c r="O15" i="3" s="1"/>
  <c r="N26" i="3"/>
  <c r="N24" i="3" s="1"/>
  <c r="I15" i="3"/>
  <c r="I14" i="3" s="1"/>
  <c r="J15" i="3"/>
  <c r="K15" i="3"/>
  <c r="L15" i="3"/>
  <c r="L14" i="3" s="1"/>
  <c r="M15" i="3"/>
  <c r="M14" i="3" s="1"/>
  <c r="G15" i="3"/>
  <c r="H11" i="3"/>
  <c r="I11" i="3"/>
  <c r="J11" i="3"/>
  <c r="K11" i="3"/>
  <c r="L11" i="3"/>
  <c r="M11" i="3"/>
  <c r="N11" i="3"/>
  <c r="O11" i="3"/>
  <c r="G11" i="3"/>
  <c r="O24" i="3" l="1"/>
  <c r="O14" i="3" s="1"/>
  <c r="G14" i="3"/>
  <c r="G10" i="3" s="1"/>
  <c r="G8" i="3" s="1"/>
  <c r="J14" i="3"/>
  <c r="N14" i="3"/>
  <c r="AF9" i="5"/>
  <c r="AF8" i="5" s="1"/>
  <c r="AM8" i="5"/>
  <c r="AL8" i="5"/>
  <c r="AC20" i="4"/>
  <c r="AB8" i="4"/>
  <c r="AJ20" i="4"/>
  <c r="AI20" i="4"/>
  <c r="S8" i="4"/>
  <c r="AJ8" i="4" s="1"/>
  <c r="L10" i="3"/>
  <c r="L8" i="3" s="1"/>
  <c r="K10" i="3"/>
  <c r="K8" i="3" s="1"/>
  <c r="O36" i="3"/>
  <c r="O10" i="3" s="1"/>
  <c r="O8" i="3" s="1"/>
  <c r="J10" i="3"/>
  <c r="J8" i="3" s="1"/>
  <c r="M10" i="3"/>
  <c r="M8" i="3" s="1"/>
  <c r="I10" i="3"/>
  <c r="I8" i="3" s="1"/>
  <c r="H10" i="3"/>
  <c r="H8" i="3" s="1"/>
  <c r="N10" i="3"/>
  <c r="N8" i="3" s="1"/>
  <c r="A3" i="3"/>
  <c r="AC8" i="4" l="1"/>
  <c r="AI8" i="4"/>
  <c r="AG28" i="2"/>
  <c r="T32" i="2"/>
  <c r="T28" i="2"/>
  <c r="T24" i="2" s="1"/>
  <c r="T20" i="2"/>
  <c r="T19" i="2"/>
  <c r="T18" i="2"/>
  <c r="T17" i="2" l="1"/>
  <c r="AG54" i="2"/>
  <c r="AG55" i="2"/>
  <c r="AG56" i="2"/>
  <c r="AG57" i="2"/>
  <c r="AG58" i="2"/>
  <c r="AG59" i="2"/>
  <c r="AG60" i="2"/>
  <c r="AG61" i="2"/>
  <c r="AG62" i="2"/>
  <c r="AG63" i="2"/>
  <c r="AG53" i="2"/>
  <c r="AG46" i="2"/>
  <c r="AG47" i="2"/>
  <c r="AG48" i="2"/>
  <c r="AG45" i="2"/>
  <c r="AG31" i="2"/>
  <c r="AG26" i="2"/>
  <c r="AG27" i="2"/>
  <c r="AG29" i="2"/>
  <c r="AG30" i="2"/>
  <c r="AG25" i="2"/>
  <c r="AG22" i="2"/>
  <c r="AG23" i="2"/>
  <c r="AG20" i="2"/>
  <c r="AG21" i="2"/>
  <c r="AG19" i="2"/>
  <c r="AG18" i="2"/>
  <c r="AG15" i="2"/>
  <c r="AG14" i="2"/>
  <c r="AG51" i="2"/>
  <c r="AG49" i="2"/>
  <c r="AG50" i="2" l="1"/>
  <c r="H43" i="2"/>
  <c r="H42" i="2" s="1"/>
  <c r="G43" i="2"/>
  <c r="G42" i="2" s="1"/>
  <c r="AG43" i="2"/>
  <c r="AG42" i="2" s="1"/>
  <c r="T43" i="2"/>
  <c r="T42" i="2" s="1"/>
  <c r="N43" i="2"/>
  <c r="N42" i="2" s="1"/>
  <c r="M43" i="2"/>
  <c r="M42" i="2" s="1"/>
  <c r="L43" i="2"/>
  <c r="L42" i="2" s="1"/>
  <c r="K43" i="2"/>
  <c r="K42" i="2" s="1"/>
  <c r="J43" i="2"/>
  <c r="J42" i="2" s="1"/>
  <c r="H17" i="2"/>
  <c r="G17" i="2"/>
  <c r="AG17" i="2"/>
  <c r="H30" i="2" l="1"/>
  <c r="H24" i="2" s="1"/>
  <c r="H16" i="2" s="1"/>
  <c r="AG32" i="2"/>
  <c r="H32" i="2"/>
  <c r="G32" i="2"/>
  <c r="AG24" i="2"/>
  <c r="AG16" i="2" s="1"/>
  <c r="G24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T12" i="2" s="1"/>
  <c r="T8" i="2" s="1"/>
  <c r="S16" i="2"/>
  <c r="S12" i="2" s="1"/>
  <c r="S8" i="2" s="1"/>
  <c r="R16" i="2"/>
  <c r="Q16" i="2"/>
  <c r="Q12" i="2" s="1"/>
  <c r="Q8" i="2" s="1"/>
  <c r="P16" i="2"/>
  <c r="P12" i="2" s="1"/>
  <c r="P8" i="2" s="1"/>
  <c r="O16" i="2"/>
  <c r="O12" i="2" s="1"/>
  <c r="O8" i="2" s="1"/>
  <c r="N16" i="2"/>
  <c r="M16" i="2"/>
  <c r="M12" i="2" s="1"/>
  <c r="M8" i="2" s="1"/>
  <c r="L16" i="2"/>
  <c r="K16" i="2"/>
  <c r="K12" i="2" s="1"/>
  <c r="K8" i="2" s="1"/>
  <c r="J16" i="2"/>
  <c r="I16" i="2"/>
  <c r="G16" i="2"/>
  <c r="AG13" i="2"/>
  <c r="I13" i="2"/>
  <c r="H13" i="2"/>
  <c r="G13" i="2"/>
  <c r="R12" i="2"/>
  <c r="R8" i="2" s="1"/>
  <c r="N12" i="2"/>
  <c r="N8" i="2" s="1"/>
  <c r="L12" i="2"/>
  <c r="L8" i="2" s="1"/>
  <c r="J12" i="2"/>
  <c r="J8" i="2" s="1"/>
  <c r="AF8" i="2"/>
  <c r="AE8" i="2"/>
  <c r="AD8" i="2"/>
  <c r="AC8" i="2"/>
  <c r="AB8" i="2"/>
  <c r="AA8" i="2"/>
  <c r="Z8" i="2"/>
  <c r="Y8" i="2"/>
  <c r="X8" i="2"/>
  <c r="W8" i="2"/>
  <c r="V8" i="2"/>
  <c r="U8" i="2"/>
  <c r="H12" i="2" l="1"/>
  <c r="H8" i="2" s="1"/>
  <c r="AG12" i="2"/>
  <c r="AG8" i="2" s="1"/>
  <c r="G12" i="2"/>
  <c r="G8" i="2" s="1"/>
  <c r="I12" i="2"/>
  <c r="I8" i="2" s="1"/>
  <c r="K9" i="4"/>
</calcChain>
</file>

<file path=xl/comments1.xml><?xml version="1.0" encoding="utf-8"?>
<comments xmlns="http://schemas.openxmlformats.org/spreadsheetml/2006/main">
  <authors>
    <author>Administrator_PC</author>
  </authors>
  <commentList>
    <comment ref="B22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NSĐP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NTM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NTM</t>
        </r>
      </text>
    </comment>
    <comment ref="B45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135</t>
        </r>
      </text>
    </comment>
    <comment ref="B47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LG135</t>
        </r>
      </text>
    </comment>
    <comment ref="B48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135</t>
        </r>
      </text>
    </comment>
    <comment ref="B49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NSĐP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30a</t>
        </r>
      </text>
    </comment>
  </commentList>
</comments>
</file>

<file path=xl/comments2.xml><?xml version="1.0" encoding="utf-8"?>
<comments xmlns="http://schemas.openxmlformats.org/spreadsheetml/2006/main">
  <authors>
    <author>hoa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hoa:</t>
        </r>
        <r>
          <rPr>
            <sz val="9"/>
            <color indexed="81"/>
            <rFont val="Tahoma"/>
            <family val="2"/>
          </rPr>
          <t xml:space="preserve">
LG 3 nguồn</t>
        </r>
      </text>
    </comment>
  </commentList>
</comments>
</file>

<file path=xl/sharedStrings.xml><?xml version="1.0" encoding="utf-8"?>
<sst xmlns="http://schemas.openxmlformats.org/spreadsheetml/2006/main" count="914" uniqueCount="442">
  <si>
    <t>ĐVT: Triệu đồng</t>
  </si>
  <si>
    <t>STT</t>
  </si>
  <si>
    <t>Danh mục dự án</t>
  </si>
  <si>
    <t>Địa điểm XD</t>
  </si>
  <si>
    <t>Thời gian KC-HT</t>
  </si>
  <si>
    <t>Năng lực thiết kế</t>
  </si>
  <si>
    <t>Tổng mức đầu tư</t>
  </si>
  <si>
    <t>Khối lượng thực hiện</t>
  </si>
  <si>
    <t>Ghi chú</t>
  </si>
  <si>
    <t>Số QĐ (ngày, tháng, năm)</t>
  </si>
  <si>
    <t>Trong đó</t>
  </si>
  <si>
    <t>NS địa phương</t>
  </si>
  <si>
    <t>Tổng số</t>
  </si>
  <si>
    <t>Tr. đó: giải ngân KLHT</t>
  </si>
  <si>
    <t>Tổng số (I+II):</t>
  </si>
  <si>
    <t>HT</t>
  </si>
  <si>
    <t>DK</t>
  </si>
  <si>
    <t>CT</t>
  </si>
  <si>
    <t>KCM</t>
  </si>
  <si>
    <t>Các dự án CBĐT</t>
  </si>
  <si>
    <t>CBĐT</t>
  </si>
  <si>
    <t>A</t>
  </si>
  <si>
    <t>CẤP TỈNH QUẢN LÝ</t>
  </si>
  <si>
    <t>I</t>
  </si>
  <si>
    <t>Nguồn vốn TW cân đối theo thời kỳ ổn định</t>
  </si>
  <si>
    <t>I.1</t>
  </si>
  <si>
    <t>Lĩnh vực Giáo dục đào tạo</t>
  </si>
  <si>
    <t>a</t>
  </si>
  <si>
    <t>b</t>
  </si>
  <si>
    <t>xã Mù Cả</t>
  </si>
  <si>
    <t>17-18</t>
  </si>
  <si>
    <t>xã Tà Tổng</t>
  </si>
  <si>
    <t>c</t>
  </si>
  <si>
    <t>d</t>
  </si>
  <si>
    <t>Tá Bạ</t>
  </si>
  <si>
    <t>Thị trấn</t>
  </si>
  <si>
    <t>Ka Lăng</t>
  </si>
  <si>
    <t>18 km</t>
  </si>
  <si>
    <t>II</t>
  </si>
  <si>
    <t>III</t>
  </si>
  <si>
    <t>B</t>
  </si>
  <si>
    <t>CẤP HUYỆN QUẢN LÝ</t>
  </si>
  <si>
    <t>Cân đối ngân sách huyện</t>
  </si>
  <si>
    <t>Tà Tổng</t>
  </si>
  <si>
    <t>18-19</t>
  </si>
  <si>
    <t>18-20</t>
  </si>
  <si>
    <t>Phòng họp trực tuyến Huyện ủy, huyện Mường Tè</t>
  </si>
  <si>
    <t>19-20</t>
  </si>
  <si>
    <t>Mặt bằng hạ tầng kỹ thuật điểm ĐCĐC Là Si xã Tá Bạ</t>
  </si>
  <si>
    <t>Nguồn vốn đầu tư từ nguồn thu quyền SDĐ</t>
  </si>
  <si>
    <t>Chi đầu tư</t>
  </si>
  <si>
    <t>Thị Trấn</t>
  </si>
  <si>
    <t>Nguồn vốn Chương trình mục tiêu quốc gia giảm nghèo bền vững</t>
  </si>
  <si>
    <t>III.1</t>
  </si>
  <si>
    <t>Chương trình 30a</t>
  </si>
  <si>
    <t>xã Thu Lũm</t>
  </si>
  <si>
    <t>xã Pa Vệ Sủ</t>
  </si>
  <si>
    <t>xã Tá Bạ</t>
  </si>
  <si>
    <t>Mặt đường, thoát nước đường giao thông Tá Bạ- Lè Giằng</t>
  </si>
  <si>
    <t>17,5 km</t>
  </si>
  <si>
    <t>1322/29.10.18</t>
  </si>
  <si>
    <t>Đường giao thông đến bản Chà Gá xã Pa Vệ Sủ</t>
  </si>
  <si>
    <t>Pa Vệ Sủ</t>
  </si>
  <si>
    <t>7,5 km</t>
  </si>
  <si>
    <t>1324/29.10.18</t>
  </si>
  <si>
    <t>Đường giao thông đến bản U Na xã Tà Tổng</t>
  </si>
  <si>
    <t>7 km</t>
  </si>
  <si>
    <t>1325/29.10.18</t>
  </si>
  <si>
    <t>Mặt đường, thoát nước đường giao thông đến điểm ĐCĐC Xé Ma</t>
  </si>
  <si>
    <t>1321/29.10.18</t>
  </si>
  <si>
    <t>Nâng cấp đường giao thông Ka Lăng - Là Si xã Ka Lăng</t>
  </si>
  <si>
    <t>24 km</t>
  </si>
  <si>
    <t>1319/29.10.18</t>
  </si>
  <si>
    <t>III.2</t>
  </si>
  <si>
    <t>Chương trình 135</t>
  </si>
  <si>
    <t>Nhà Văn hóa bản Nậm Pặm</t>
  </si>
  <si>
    <t>xã Mường Tè</t>
  </si>
  <si>
    <t>sửa chữa</t>
  </si>
  <si>
    <t>303/29.10.18</t>
  </si>
  <si>
    <t>Thủy lợi Khoang Thèn, xã Pa Vệ Sủ</t>
  </si>
  <si>
    <t>0,5 ha 02 vụ</t>
  </si>
  <si>
    <t>207/29.10.18</t>
  </si>
  <si>
    <t>3</t>
  </si>
  <si>
    <t>NSH các bản Vạ Pù, Nhóm Pố, Là Si xã Tá Bạ</t>
  </si>
  <si>
    <t>80 hộ</t>
  </si>
  <si>
    <t>65a/31.10.18</t>
  </si>
  <si>
    <t>4</t>
  </si>
  <si>
    <t>Thủy lợi Huổi Vặng Mặn</t>
  </si>
  <si>
    <t>xã Bum Nưa</t>
  </si>
  <si>
    <t xml:space="preserve">18 ha </t>
  </si>
  <si>
    <t>2045/31.10.18</t>
  </si>
  <si>
    <t>5</t>
  </si>
  <si>
    <t>Đường giao thông đến điểm dân cư Suối Voi</t>
  </si>
  <si>
    <t>xã Can Hồ</t>
  </si>
  <si>
    <t>6 km</t>
  </si>
  <si>
    <t>2046/31.10.18</t>
  </si>
  <si>
    <t>6</t>
  </si>
  <si>
    <t>Mặt đường, thoát nước đường giao thông đến bản, trục bản: Pa Thắng, Á Chè, Là Si xã Thu Lũm</t>
  </si>
  <si>
    <t>Mặt đường, thoát nước</t>
  </si>
  <si>
    <t>2048/31.10.18</t>
  </si>
  <si>
    <t>7</t>
  </si>
  <si>
    <t>Trường tiểu học số 2 xã Pa Ủ (GĐ1)</t>
  </si>
  <si>
    <t>xã Pa Ủ</t>
  </si>
  <si>
    <t>06 phòng, PT</t>
  </si>
  <si>
    <t>2047/31.10.18</t>
  </si>
  <si>
    <t>Dự án hoàn thành trừ đi 02 dự an</t>
  </si>
  <si>
    <t>Can Hồ</t>
  </si>
  <si>
    <t>09-10</t>
  </si>
  <si>
    <t>Biểu số 03</t>
  </si>
  <si>
    <t>BÁO CÁO TÌNH HÌNH THỰC HIỆN KẾ HOẠCH VỐN ĐẦU TƯ NHÀ NƯỚC KẾ HOẠCH NĂM 2019</t>
  </si>
  <si>
    <t>Kế hoạch vốn giao năm 2019</t>
  </si>
  <si>
    <t>KHV 2018</t>
  </si>
  <si>
    <t>Tiến độ thực hiện (Ghi số, ngày tháng năm)</t>
  </si>
  <si>
    <t>Tiến độ giải phóng mặt bằng (Tỷ lệ % so với tổng khối lượng)</t>
  </si>
  <si>
    <t>Giải ngân kế hoạch năm 2019</t>
  </si>
  <si>
    <t>Lũy kế giải ngân từ khởi công đến thời điểm báo cáo</t>
  </si>
  <si>
    <t>Lũy kế khối lượng thực hiện đến 08/3/2019</t>
  </si>
  <si>
    <t>Chủ đầu tư</t>
  </si>
  <si>
    <t>Ghi chú (Khó khăn, vướng mắc)</t>
  </si>
  <si>
    <t>Quyết định phê duyệt Thiết kế - tổng dự toán</t>
  </si>
  <si>
    <t>Quyết định phê duyệt Hồ sơ mời thầu hoặc hồ sơ yêu cầu</t>
  </si>
  <si>
    <t>Quyết định phê duyệt kết quả trúng thầu</t>
  </si>
  <si>
    <t>Hợp đồng xây lắp</t>
  </si>
  <si>
    <t>Ban QLCTDA</t>
  </si>
  <si>
    <t>21/25.02.19</t>
  </si>
  <si>
    <t>25/28.02.19</t>
  </si>
  <si>
    <t>UBND xã Tá Bạ</t>
  </si>
  <si>
    <t xml:space="preserve">Đang trình thẩm định hồ sơ thiết kế công trình </t>
  </si>
  <si>
    <t>19/21.02.19</t>
  </si>
  <si>
    <t>Nguồn vốn Tăng thu ngân sách tỉnh thực hiện Chương trình mục tiêu quốc gia XD NTM</t>
  </si>
  <si>
    <t>Hỗ trợ làm đường giao thông nông thôn, rãnh thoát nước chương trình MTQG xây dựng NTM các bản (Pa Thắng; Thu Lũm 1, Gò Khà, , A Chè, Ló Na, U Ma, Thu Lũm2, Còong Khà) xã Thu Lũm (GĐ2)</t>
  </si>
  <si>
    <t>1,6 km nội bản; 5,5km nội đồng; 1,19km rãnh, tấm nắp</t>
  </si>
  <si>
    <t>2422/31.12.2018</t>
  </si>
  <si>
    <t>UBND xã Thu Lũm</t>
  </si>
  <si>
    <t>Hỗ trợ làm đường giao thông nông thôn Chương trình MTQG xây dựng NTM các bản (Huổi Han, Huổi Y Mâu) xã Bum Tở</t>
  </si>
  <si>
    <t>xã Bum Tở</t>
  </si>
  <si>
    <t>1,07 km trục bản, nội bản</t>
  </si>
  <si>
    <t>UBND xã Bum Tở</t>
  </si>
  <si>
    <t>Tu sửa, nâng cấp thủy lợi Bãi văn bản Nậm Pục xã Nậm Khao</t>
  </si>
  <si>
    <t>Nậm Khao</t>
  </si>
  <si>
    <t>06 ha</t>
  </si>
  <si>
    <t>UBND xã Nậm Khao</t>
  </si>
  <si>
    <t>Hạng mục phụ trợ trường PTDT bán trú THCS Cao Chải</t>
  </si>
  <si>
    <t>Cổng, tường rào, phụ trợ khác</t>
  </si>
  <si>
    <t>2423/31.12.2018</t>
  </si>
  <si>
    <t>Hạ tầng kỹ thuật điểm ĐCĐC La Ú Cò</t>
  </si>
  <si>
    <t>xã Ka Lăng</t>
  </si>
  <si>
    <t>40 hộ; hạ tầng thoát nước, NSH</t>
  </si>
  <si>
    <t>2424/31.12.2018</t>
  </si>
  <si>
    <t xml:space="preserve">Bố trí sắp xếp dân cư bản A Mại và bản Phí Chi C xã Pa Vệ Sủ </t>
  </si>
  <si>
    <t>34 hộ, GT, NSH</t>
  </si>
  <si>
    <t>2425/31.12.2018</t>
  </si>
  <si>
    <t>Hạng mục phụ trợ nhà bán trú trường THCS Mù Cả</t>
  </si>
  <si>
    <t>Phụ trợ</t>
  </si>
  <si>
    <t>2426/31.12.2018</t>
  </si>
  <si>
    <t>Hạng mục phụ trợ nhà văn hóa xã Vàng san</t>
  </si>
  <si>
    <t>xã Vàng San</t>
  </si>
  <si>
    <t>2427/31.12.2018</t>
  </si>
  <si>
    <t>Nâng cấp thủy lợi Nà Pom bản Pắc Pạ xã Vàng San</t>
  </si>
  <si>
    <t>08 ha</t>
  </si>
  <si>
    <t>(Kèm theo Báo cáo số:         /BC-UBND, ngày  12 tháng 04 năm 2019 của UBND  huyện Mường Tè)</t>
  </si>
  <si>
    <t>Đường giao thông đến bản Sín Chải C</t>
  </si>
  <si>
    <t>5 km</t>
  </si>
  <si>
    <t>1320/29.10.18</t>
  </si>
  <si>
    <t>IV</t>
  </si>
  <si>
    <t>Nguồn vốn Chương trình mục tiêu quốc gia nông thôn mới</t>
  </si>
  <si>
    <t>Mù Cả</t>
  </si>
  <si>
    <t>Dự án khởi công mới năm 2019</t>
  </si>
  <si>
    <t>25 ha lúa 02 vụ</t>
  </si>
  <si>
    <t>2045/31.10.2018</t>
  </si>
  <si>
    <t>Hạ tầng sắp xếp dân cư điểm ĐCĐC Vạ Pù, Nhóm Pố xã Tá Bạ (GĐ1)</t>
  </si>
  <si>
    <t xml:space="preserve">78 hộ, CT công cộng </t>
  </si>
  <si>
    <t>2051/31.10.2018</t>
  </si>
  <si>
    <t>Đường giao thông Nậm Ngà - U Pa Tết</t>
  </si>
  <si>
    <t>Xã Tà Tổng</t>
  </si>
  <si>
    <t>7 km, GTNT C</t>
  </si>
  <si>
    <t>xã Kan Hồ</t>
  </si>
  <si>
    <t>5 km ĐGTNT C</t>
  </si>
  <si>
    <t>2046/31.10.2018</t>
  </si>
  <si>
    <t>Hạ tầng sắp xếp dân cư suối voi</t>
  </si>
  <si>
    <t>Kan Hồ</t>
  </si>
  <si>
    <t>49 hộ</t>
  </si>
  <si>
    <t>2049/31.10.2018</t>
  </si>
  <si>
    <t>Hạ tầng sắp xếp dân cư bản Nậm Sẻ xã Vàng San</t>
  </si>
  <si>
    <t>Xã Vàng San</t>
  </si>
  <si>
    <t>16 hộ</t>
  </si>
  <si>
    <t>2050/31.10.2018</t>
  </si>
  <si>
    <t>Xã Pa Vệ Sủ</t>
  </si>
  <si>
    <t>07km</t>
  </si>
  <si>
    <t>Đường giao thông trục bản, nội bản, nội đồng rãnh thoát nước các bản: Bản Bó, bản Giẳng, Nậm Pặm, Đon Lạt, Nậm Hẳn</t>
  </si>
  <si>
    <t>Mường Tè</t>
  </si>
  <si>
    <t>2,22km đường; 2,28km rãnh</t>
  </si>
  <si>
    <t>304/29.10.2018</t>
  </si>
  <si>
    <t>Tu sửa NSH các bản: Nà Hừ, Phiêng Kham</t>
  </si>
  <si>
    <t>Bum Nưa</t>
  </si>
  <si>
    <t>107 hộ, 563 khẩu</t>
  </si>
  <si>
    <t>302/30.10.2018</t>
  </si>
  <si>
    <t>Đường ra khu dân cư và khu sản xuất bản Nà Lang</t>
  </si>
  <si>
    <t>1,53 km</t>
  </si>
  <si>
    <t>303/30.10.2018</t>
  </si>
  <si>
    <t>Nhà văn hóa xã Mù Cả</t>
  </si>
  <si>
    <t>262m2</t>
  </si>
  <si>
    <t>163/29.10.2018</t>
  </si>
  <si>
    <t>Đường giao thông trục bản, nội bản, nội đồng, rãnh thoát nước các bản: Xi Nế, Mù Cả, Cừ Xá, Gia Tè, Mù Cả, Mò Su</t>
  </si>
  <si>
    <t>4,66 km đường; 1,36 km rãnh</t>
  </si>
  <si>
    <t>164/29.10.2018</t>
  </si>
  <si>
    <t>Nâng cấp thủy lợi Lắng Phíu bản Nậm Khao</t>
  </si>
  <si>
    <t>15 ha</t>
  </si>
  <si>
    <t>192a/31.10.2018</t>
  </si>
  <si>
    <t>Đường giao thông trục bản, nội bản, nội đồng rãnh thoát nước các bản: Huổi Tát, Nậm Luồng, Pô Lếch, Nậm Phìn</t>
  </si>
  <si>
    <t>1,3 km đường; 0,61km rãnh</t>
  </si>
  <si>
    <t>192b/31.10.2018</t>
  </si>
  <si>
    <t>Đường giao thông trục bản nội bản, nội đồng Dèn Thàng xã Pa Vệ Sủ</t>
  </si>
  <si>
    <t>2,475 km nội đồng; 0,6km nội bản</t>
  </si>
  <si>
    <t>208/31.10.2018</t>
  </si>
  <si>
    <t>Thủy lợi Nậm Ngà xã Tà Tổng</t>
  </si>
  <si>
    <t>236/31.10.2018</t>
  </si>
  <si>
    <t>Đường giao thông nội bản trục bản, nội đồng các bản xã Vàng San</t>
  </si>
  <si>
    <t>Vàng San</t>
  </si>
  <si>
    <t>12,1 km</t>
  </si>
  <si>
    <t>227/31.10.2018</t>
  </si>
  <si>
    <t>Đường giao thông nội đồng rãnh thoát nước bản Nậm Hạ A xã Can Hồ</t>
  </si>
  <si>
    <t>1,34 km</t>
  </si>
  <si>
    <t>58/31.10.2018</t>
  </si>
  <si>
    <t>Không áp dụng cơ chế đặc thù</t>
  </si>
  <si>
    <t>Áp dụng cơ chế đặc thù</t>
  </si>
  <si>
    <t>UBND xã Mường Tè</t>
  </si>
  <si>
    <t>UBND xã Bum Nưa</t>
  </si>
  <si>
    <t>UBND xã Mù Cả</t>
  </si>
  <si>
    <t>UBND xã Pa Vệ Sủ</t>
  </si>
  <si>
    <t>UBND xã Pa Tà Tổng</t>
  </si>
  <si>
    <t>UBND xã Vàng San</t>
  </si>
  <si>
    <t>UBND xã Can Hồ</t>
  </si>
  <si>
    <t>Tỷ lệ GN từ đầu năm đến 31/05/2019</t>
  </si>
  <si>
    <t>Ước tỷ lệ GN từ đầu năm đến 30/6/2019</t>
  </si>
  <si>
    <t xml:space="preserve">Đường vào cầu Văng Thẳm bản Nậm Củm, xã Mường Tè </t>
  </si>
  <si>
    <t>GTNT B; L= 0,22 km</t>
  </si>
  <si>
    <t>Điều chỉnh giảm (-)</t>
  </si>
  <si>
    <t>Điều chỉnh tăng (+)</t>
  </si>
  <si>
    <t>Ước từ 01/01/19 đến 31/12/19</t>
  </si>
  <si>
    <t>20-21</t>
  </si>
  <si>
    <t>Xã Tá Bạ</t>
  </si>
  <si>
    <t>Thủy lợi Là Si, bản Là Si, xã Tá Bạ, huyện Mường Tè</t>
  </si>
  <si>
    <t>Các dự án hoàn thành trước 31/12/2019</t>
  </si>
  <si>
    <t>Các dự án nhóm C thực hiện theo cơ chế đặc thù do xã làm chủ đầu tư</t>
  </si>
  <si>
    <t>Nhà văn hóa cộng đồng xã Tà Tổng</t>
  </si>
  <si>
    <t>Đường giao thông trục bản, nội bản, nội đồng, rãnh thoát nước các bản Nậm Pục, Nậm Khao xã Nậm Khao</t>
  </si>
  <si>
    <t>Đường giao thông trục bản từ ngã ba Nậm Lằn đến bản Nhù Te, xã Ka Lăng</t>
  </si>
  <si>
    <t>Đường giao thông trục bản, nội bản điểm ĐCĐC Cao Chải, xã Tà Tổng</t>
  </si>
  <si>
    <t>Đường giao thông trục bản, nội bản, rãnh thoát nước điểm ĐCĐC A Mại</t>
  </si>
  <si>
    <t>Thủy lợi Nậm Dính</t>
  </si>
  <si>
    <t>209-31/10/19</t>
  </si>
  <si>
    <t>126-31/10/19</t>
  </si>
  <si>
    <t>233-31/10/19</t>
  </si>
  <si>
    <t>210-31/10/19</t>
  </si>
  <si>
    <t>174/11.11.2020</t>
  </si>
  <si>
    <t>220a/11.11.2020</t>
  </si>
  <si>
    <t>Nâng cấp đường Nậm Khao - Huổi Tát</t>
  </si>
  <si>
    <t>Tu sửa NSH các bản: Vàng San; Pắc Pạ; Đán Đón</t>
  </si>
  <si>
    <t>Đường giao thông nội bản, nội đồng các bản xã Vàng San (GĐ 2)</t>
  </si>
  <si>
    <t>Hết nhu cầu chi</t>
  </si>
  <si>
    <t>Sửa chữa, nâng cấp thủy lợi Huổi Pé, bản Nà Hẻ, xã Bum Nưa</t>
  </si>
  <si>
    <t>47/24.02.20</t>
  </si>
  <si>
    <t>38/24.02.20</t>
  </si>
  <si>
    <t>Sửa chữa, nâng cấp nước sinh hoạt bản Nậm Xả, xã Bum Tở</t>
  </si>
  <si>
    <t>Sửa chữa, nâng cấp thủy lợi Ma Ký, bản Ma Ký xã Mù Cả</t>
  </si>
  <si>
    <t>Sửa chữa, nâng cấp nước sinh hoạt Nậm Pặm bản Pắc Ma, xã Mường Tè</t>
  </si>
  <si>
    <t>Sửa chữa, nâng cấp thủy lợi Pó Lú, bản Là Pê, xã Tá Bạ</t>
  </si>
  <si>
    <t>31/24.02.20</t>
  </si>
  <si>
    <t>44/24.02.20</t>
  </si>
  <si>
    <t>39/24.02.20</t>
  </si>
  <si>
    <t>45/24.02.20</t>
  </si>
  <si>
    <t>BÁO CÁO TIẾN ĐỘ THỰC HIỆN CÁC DỰ ÁN KHỞI CÔNG MỚI NĂM 2020</t>
  </si>
  <si>
    <t>Kế hoạch vốn giao năm 2020</t>
  </si>
  <si>
    <t>Giải ngân kế hoạch năm 2020</t>
  </si>
  <si>
    <t>Lũy kế khối lượng thực hiện đến thời điểm báo cáo</t>
  </si>
  <si>
    <t>TỔNG SỐ</t>
  </si>
  <si>
    <t xml:space="preserve"> Chương trình MTQG XD NTM</t>
  </si>
  <si>
    <t>Sắp xếp dân cư vùng thiên tai bản Pa Thoóng với trên bản Đầu Nậm Xả</t>
  </si>
  <si>
    <t>2,5 Km, rãnh thoát nước</t>
  </si>
  <si>
    <t>2946A-31/10/2019</t>
  </si>
  <si>
    <t>14-10/2/2020</t>
  </si>
  <si>
    <t>39-02/3/2020</t>
  </si>
  <si>
    <t>24-2/3/2020</t>
  </si>
  <si>
    <t>100 Ha</t>
  </si>
  <si>
    <t>2944A-31/10/2019</t>
  </si>
  <si>
    <t>36-25/2/2020</t>
  </si>
  <si>
    <t>43-20/3/2020</t>
  </si>
  <si>
    <t>20-2/4/2020</t>
  </si>
  <si>
    <t>Cụm thủy lợi Phìn Khò xã Mù Cả</t>
  </si>
  <si>
    <t>02-6/01/2020</t>
  </si>
  <si>
    <t>15-14/2/2020</t>
  </si>
  <si>
    <t>11-17/2/2020</t>
  </si>
  <si>
    <t>Nâng cấp đường Sín Chải A-B xã Pa Vệ Sủ</t>
  </si>
  <si>
    <t>2939-30.10.19</t>
  </si>
  <si>
    <t>11-5/2/2020</t>
  </si>
  <si>
    <t>37-26/2/2020</t>
  </si>
  <si>
    <t>23-27/2/2020</t>
  </si>
  <si>
    <t>2935-30.10.19</t>
  </si>
  <si>
    <t>Trường THCS xã Vàng San</t>
  </si>
  <si>
    <t>2936-30.10.19</t>
  </si>
  <si>
    <t>141A-24/12/2019</t>
  </si>
  <si>
    <t>06-15/1/2020</t>
  </si>
  <si>
    <t>03-16/1/2020</t>
  </si>
  <si>
    <t>Trường tiểu học Pa Vệ Sủ</t>
  </si>
  <si>
    <t>2937-30.10.19</t>
  </si>
  <si>
    <t>142-27/12/2019</t>
  </si>
  <si>
    <t>09-15/1/2020</t>
  </si>
  <si>
    <t>06-16/1/2020</t>
  </si>
  <si>
    <t>Quyết định phê duyệt TK-TDT</t>
  </si>
  <si>
    <t>Quyết định phê duyệt HSMT hoặc HSYC</t>
  </si>
  <si>
    <t>NGUỒN VỐN TỈNH QUẢN LÝ</t>
  </si>
  <si>
    <t>Thị trấn</t>
  </si>
  <si>
    <t>xã Pa Vệ Sủ</t>
  </si>
  <si>
    <t>xã Vàng San</t>
  </si>
  <si>
    <t>xã Bum Nưa</t>
  </si>
  <si>
    <t>Sửa chữa, nâng cấp thủy lợi Nà Thé, bản Nậm Hản, xã Mường Tè</t>
  </si>
  <si>
    <t>xã Mường Tè</t>
  </si>
  <si>
    <t>LG 135+NTM</t>
  </si>
  <si>
    <t>xã Tà Tổng</t>
  </si>
  <si>
    <t>xã Nậm Khao</t>
  </si>
  <si>
    <t>xã Ka Lăng</t>
  </si>
  <si>
    <t>xã Mù Cả</t>
  </si>
  <si>
    <t>xã Bum Tở</t>
  </si>
  <si>
    <t>xã Tá Bạ</t>
  </si>
  <si>
    <t>210-
31/10/2019</t>
  </si>
  <si>
    <t>76-
06/3/2020</t>
  </si>
  <si>
    <t>25a-
12/02/2020</t>
  </si>
  <si>
    <t>17-
17/02/2020</t>
  </si>
  <si>
    <t>26a-
17/02/2020</t>
  </si>
  <si>
    <t>09-18/02/2020</t>
  </si>
  <si>
    <t>30b-
03/02/2020</t>
  </si>
  <si>
    <t>44a-
14/02/2020</t>
  </si>
  <si>
    <t>107a-
12/12/2019</t>
  </si>
  <si>
    <t>107b-,
12/12/2019</t>
  </si>
  <si>
    <t>245a-
05/12/2019</t>
  </si>
  <si>
    <t>246-
06/12/2019</t>
  </si>
  <si>
    <t>202b-
12/12/2019</t>
  </si>
  <si>
    <t>202c-
12/12/2019</t>
  </si>
  <si>
    <t>18c-
03/02/2020</t>
  </si>
  <si>
    <t>06-
04/02/2020</t>
  </si>
  <si>
    <t>UBND xã</t>
  </si>
  <si>
    <t>BQLDA</t>
  </si>
  <si>
    <t>Các dự án nhóm C không thực hiện theo cơ chế đặc thù</t>
  </si>
  <si>
    <t>Biểu số 01</t>
  </si>
  <si>
    <t>BÁO CÁO TÌNH HÌNH THỰC HIỆN KẾ HOẠCH VỐN ĐẦU TƯ NHÀ NƯỚC NĂM 2019
ĐƯỢC PHÉP KÉO DÀI THỜI GIAN THANH TOÁN SANG NĂM 2020</t>
  </si>
  <si>
    <t>Lũy kế bố trí vốn đến hết năm 2018</t>
  </si>
  <si>
    <t>Kế hoạch năm 2019</t>
  </si>
  <si>
    <t>Giải ngân KH 2019 đến 31/01/2020</t>
  </si>
  <si>
    <t xml:space="preserve">Kế hoạch năm 2019 vốn được kéo dài sang năm 2020 </t>
  </si>
  <si>
    <t>Số vốn còn lại chưa giải ngân</t>
  </si>
  <si>
    <t>Điều chỉnh kế hoạch vốn năm 2019</t>
  </si>
  <si>
    <t>Kế hoạch năm 2019 sau điều chỉnh</t>
  </si>
  <si>
    <r>
      <t>Nguyên nhân, lý do điều chỉnh (</t>
    </r>
    <r>
      <rPr>
        <i/>
        <sz val="11"/>
        <rFont val="Times New Roman"/>
        <family val="1"/>
      </rPr>
      <t>Nêu rõ từng dự án</t>
    </r>
    <r>
      <rPr>
        <sz val="11"/>
        <rFont val="Times New Roman"/>
        <family val="1"/>
      </rPr>
      <t xml:space="preserve">) </t>
    </r>
  </si>
  <si>
    <t>Số lượng dự án</t>
  </si>
  <si>
    <t>Giải ngân kéo dài đến thời điểm báo cáo</t>
  </si>
  <si>
    <t>Tỷ lệ giải ngân ước đến ngày 30/8/2020 (%)</t>
  </si>
  <si>
    <t>Số vốn đến hết ngày 30/12/2020 không có khả năng giải ngân</t>
  </si>
  <si>
    <t>Ước giải ngânđến 31/01/2020</t>
  </si>
  <si>
    <t>Số vốn còn lại chưa GN đề xuất chuyển kéo dài thanh toán 2020</t>
  </si>
  <si>
    <t>Số vốn không đề xuất kéo dài đề nghị hủy</t>
  </si>
  <si>
    <t>Các dự án hoàn thành trước 31/12/2018</t>
  </si>
  <si>
    <t>Các dự án dự kiến hoàn thành năm 2019</t>
  </si>
  <si>
    <t>Các dự án chuyển tiếp hoàn thành sau năm 2019</t>
  </si>
  <si>
    <t>Các dự án khởi công mới năm 2019</t>
  </si>
  <si>
    <t>Trường Tiểu học số 1 xã Mù Cả huyện Mường Tè</t>
  </si>
  <si>
    <t>110-28/10/16</t>
  </si>
  <si>
    <t>Sửa chữa, bổ sung các hạng mục Trung tâm Hội nghị văn hóa huyện Mường Tè</t>
  </si>
  <si>
    <t>Cấp thiết phải đầu tư</t>
  </si>
  <si>
    <t>Chưa có danh mục trong đầu tư công trung hạn</t>
  </si>
  <si>
    <t>Các dự án KCM</t>
  </si>
  <si>
    <t>CBĐT (kinh phí BT, HT và GPMB)</t>
  </si>
  <si>
    <t>Phụ trợ trường Tiểu học trung tâm xã Tá Bạ</t>
  </si>
  <si>
    <t xml:space="preserve"> 12 phòng BT</t>
  </si>
  <si>
    <t>1507A/30.10.17</t>
  </si>
  <si>
    <t>Dự án đang đẩy nhanh tiến độ hoàn thiện phương án ĐB, GPMB phần bổ sung</t>
  </si>
  <si>
    <t>Dự án đã có khối lượng. Tuy nhiên do mưa to kéo dài, ảnh hưởng nên chưa thể tiến hành nghiệm thu</t>
  </si>
  <si>
    <t>Thu hồi ứng trước</t>
  </si>
  <si>
    <t>Bổ sung, sửa chữa Thủy lợi Đầu Nậm Xả</t>
  </si>
  <si>
    <t>Bum Tở</t>
  </si>
  <si>
    <t>8 ha</t>
  </si>
  <si>
    <t>2609/19.11.09</t>
  </si>
  <si>
    <t>Không hoạch toán trả được do không có mã dự án trên hệ thống TASMIT</t>
  </si>
  <si>
    <t>Đường GTNT bản Nậm Thú - Nậm Lọ A+B</t>
  </si>
  <si>
    <t>13km</t>
  </si>
  <si>
    <t>2283/23.12.09</t>
  </si>
  <si>
    <t>Hết nhu cầu chi, đã đề nghị hủy dự toán</t>
  </si>
  <si>
    <t>Kinh phí khoán chăm sóc, bảo vệ rừng (phần chênh lệch định mức của Nghị quyết 30a so với dự án 661)</t>
  </si>
  <si>
    <t>Toàn huyện</t>
  </si>
  <si>
    <t>Dự án dự kiến hoàn thành năm 2019</t>
  </si>
  <si>
    <t>Dự án chuyển tiếp dự kiến hoàn thành sau năm 2019</t>
  </si>
  <si>
    <t>Bố trí vượt nhu cầu vốn</t>
  </si>
  <si>
    <t>e</t>
  </si>
  <si>
    <t>Dự án khởi công mới năm 2020 theo Quyết định số: 1299</t>
  </si>
  <si>
    <t>Quyết định đầu tư</t>
  </si>
  <si>
    <t>Lũy kế khối lượng KC đến 31/07/20</t>
  </si>
  <si>
    <t>Riêng năm 2020 (Từ 01/01/2020 đến thời điểm 31/7/2020)</t>
  </si>
  <si>
    <t>Ước giải ngân đến 30/9/2020</t>
  </si>
  <si>
    <t>Vướng mắc khó khăn trong thực hiện giải ngân của từng dự án (Đề xuất giải pháp cụ thể)</t>
  </si>
  <si>
    <t xml:space="preserve">Đề nghị điều chỉnh </t>
  </si>
  <si>
    <t>Giảm (-)</t>
  </si>
  <si>
    <t>Tăng (+)</t>
  </si>
  <si>
    <t>Kế hoạch vốn năm 2019 Được kéo dài sang năm 2020 sau điều chỉnh</t>
  </si>
  <si>
    <t>Ly do đề nghị điều chỉnh</t>
  </si>
  <si>
    <t>DANH MỤC ĐỀ NGHỊ ĐIỀU CHỈNH KẾ HOẠCH VỐN ĐẦU TƯ NGÂN SÁCH TRUNG ƯƠNG NĂM 2019
ĐƯỢC PHÉP KÉO DÀI THỜI GIAN THANH TOÁN SANG NĂM 2020</t>
  </si>
  <si>
    <t>Đường GT Nậm Phìn - Cờ Lò 1 xã Pa Ủ</t>
  </si>
  <si>
    <t>91-28/10/2016</t>
  </si>
  <si>
    <t>Nguồn vốn Chương trình mục tiêu quốc gia giảm nghèo bền vững (Chương trình 30a)</t>
  </si>
  <si>
    <t>`</t>
  </si>
  <si>
    <t>(Kèm theo Báo cáo số:        /BC-UBND, ngày 31  tháng 7 năm 2020 của UBND  huyện Mường Tè)</t>
  </si>
  <si>
    <t>Tỷ lệ giải ngân ước đến ngày 30/9/2020 (%)</t>
  </si>
  <si>
    <t>(Kèm theo Báo cáo số:        /BC-UBND, ngày    tháng 8 năm 2020 của UBND  huyện Mường Tè)</t>
  </si>
  <si>
    <t>Mường Tè</t>
  </si>
  <si>
    <t>Vàng San</t>
  </si>
  <si>
    <t xml:space="preserve"> Pa Vệ Sủ</t>
  </si>
  <si>
    <t>Bum Tở</t>
  </si>
  <si>
    <t>Nậm Khao</t>
  </si>
  <si>
    <t>Tà Tổng</t>
  </si>
  <si>
    <t>Pa Ủ</t>
  </si>
  <si>
    <t>Mù cả</t>
  </si>
  <si>
    <t>Thu Lũm</t>
  </si>
  <si>
    <t>Tá Bạ</t>
  </si>
  <si>
    <t>Vốn kéo dài</t>
  </si>
  <si>
    <t>Đã GN</t>
  </si>
  <si>
    <t>Vốn năm 2020</t>
  </si>
  <si>
    <t>Giao</t>
  </si>
  <si>
    <t>GN</t>
  </si>
  <si>
    <t>Đề xuất điều chỉnh kế hoạch vốn năm 2020</t>
  </si>
  <si>
    <t>KHV năm 2020 sau điều chỉnh</t>
  </si>
  <si>
    <t>Nguyên nhân, lý do điều chỉnh tăng,giảm</t>
  </si>
  <si>
    <t>Do hết nhu cầu chi đã hoạch toán vào kinh phí kết dự trả lại NS tỉnh</t>
  </si>
  <si>
    <t>Hết nhiệm vụ chi</t>
  </si>
  <si>
    <t>BQL</t>
  </si>
  <si>
    <t>KTHT</t>
  </si>
  <si>
    <t>BQL PH</t>
  </si>
  <si>
    <t>Thanh toán KLHT</t>
  </si>
  <si>
    <t>Tạm ứng</t>
  </si>
  <si>
    <t>Ước giải ngân đến ngày 30/9/2020</t>
  </si>
  <si>
    <t>Lũy kế khối lượng KC đến 12/10/20</t>
  </si>
  <si>
    <t>Riêng năm 2020 (Từ 01/01/2020 đến thời điểm 12/10/20)</t>
  </si>
  <si>
    <t>Giải ngân kéo dài đến 12/10/20</t>
  </si>
  <si>
    <t>(Kèm theo Báo cáo số:         /BC-UBND, ngày      tháng 10 năm 2020 của UBND  huyện Mường Tè)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</si>
</sst>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&quot;R&quot;\ * #,##0_ ;_ &quot;R&quot;\ * \-#,##0_ ;_ &quot;R&quot;\ * &quot;-&quot;_ ;_ @_ "/>
    <numFmt numFmtId="165" formatCode="_ * #,##0_ ;_ * \-#,##0_ ;_ * &quot;-&quot;_ ;_ @_ "/>
    <numFmt numFmtId="166" formatCode="_ * #,##0.00_ ;_ * \-#,##0.00_ ;_ * &quot;-&quot;??_ ;_ @_ "/>
    <numFmt numFmtId="167" formatCode="_-* #,##0\ _₫_-;\-* #,##0\ _₫_-;_-* &quot;-&quot;\ _₫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$&quot;#,##0;[Red]\-&quot;$&quot;#,##0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\$#,##0\ ;\(\$#,##0\)"/>
    <numFmt numFmtId="175" formatCode="_ &quot;\&quot;* #,##0_ ;_ &quot;\&quot;* \-#,##0_ ;_ &quot;\&quot;* &quot;-&quot;_ ;_ @_ "/>
    <numFmt numFmtId="176" formatCode="_ * #,##0_)_£_ ;_ * \(#,##0\)_£_ ;_ * &quot;-&quot;_)_£_ ;_ @_ "/>
    <numFmt numFmtId="177" formatCode="0.000"/>
    <numFmt numFmtId="178" formatCode="_(* #,##0_);_(* \(#,##0\);_(* &quot;-&quot;??_);_(@_)"/>
    <numFmt numFmtId="179" formatCode="&quot;\&quot;#,##0.00;[Red]&quot;\&quot;&quot;\&quot;&quot;\&quot;&quot;\&quot;&quot;\&quot;&quot;\&quot;\-#,##0.00"/>
    <numFmt numFmtId="180" formatCode="&quot;\&quot;#,##0;[Red]&quot;\&quot;&quot;\&quot;\-#,##0"/>
    <numFmt numFmtId="181" formatCode="_-* #,##0\ &quot;F&quot;_-;\-* #,##0\ &quot;F&quot;_-;_-* &quot;-&quot;\ &quot;F&quot;_-;_-@_-"/>
    <numFmt numFmtId="182" formatCode="#,##0\ &quot;F&quot;;[Red]\-#,##0\ &quot;F&quot;"/>
    <numFmt numFmtId="183" formatCode="#,##0.00\ &quot;F&quot;;\-#,##0.00\ &quot;F&quot;"/>
    <numFmt numFmtId="184" formatCode="#,##0.00\ &quot;F&quot;;[Red]\-#,##0.00\ &quot;F&quot;"/>
    <numFmt numFmtId="185" formatCode="0.00000"/>
    <numFmt numFmtId="186" formatCode="&quot;Fr.&quot;\ #,##0.00;&quot;Fr.&quot;\ \-#,##0.00"/>
    <numFmt numFmtId="187" formatCode="&quot;Fr.&quot;\ #,##0.00;[Red]&quot;Fr.&quot;\ \-#,##0.00"/>
    <numFmt numFmtId="188" formatCode="_ &quot;Fr.&quot;\ * #,##0_ ;_ &quot;Fr.&quot;\ * \-#,##0_ ;_ &quot;Fr.&quot;\ * &quot;-&quot;_ ;_ @_ "/>
    <numFmt numFmtId="189" formatCode="_-* #,##0\ &quot;DM&quot;_-;\-* #,##0\ &quot;DM&quot;_-;_-* &quot;-&quot;\ &quot;DM&quot;_-;_-@_-"/>
    <numFmt numFmtId="190" formatCode="_-* #,##0.00\ &quot;DM&quot;_-;\-* #,##0.00\ &quot;DM&quot;_-;_-* &quot;-&quot;??\ &quot;DM&quot;_-;_-@_-"/>
    <numFmt numFmtId="191" formatCode="0.00000000000E+00;\?"/>
    <numFmt numFmtId="192" formatCode="_(* #,##0_);_(* \(#,##0\);_(* \-??_);_(@_)"/>
    <numFmt numFmtId="193" formatCode="_-* #,##0.00\ _V_N_D_-;\-* #,##0.00\ _V_N_D_-;_-* &quot;-&quot;??\ _V_N_D_-;_-@_-"/>
    <numFmt numFmtId="194" formatCode="&quot;$&quot;#,##0;\-&quot;$&quot;#,##0"/>
    <numFmt numFmtId="195" formatCode="#,##0\ &quot;þ&quot;;[Red]\-#,##0\ &quot;þ&quot;"/>
    <numFmt numFmtId="196" formatCode="&quot;\&quot;#,##0.00;[Red]&quot;\&quot;\-#,##0.00"/>
    <numFmt numFmtId="197" formatCode="&quot;\&quot;#,##0;[Red]&quot;\&quot;\-#,##0"/>
    <numFmt numFmtId="198" formatCode="&quot;£&quot;#,##0;[Red]\-&quot;£&quot;#,##0"/>
    <numFmt numFmtId="199" formatCode="_-&quot;£&quot;* #,##0_-;\-&quot;£&quot;* #,##0_-;_-&quot;£&quot;* &quot;-&quot;_-;_-@_-"/>
    <numFmt numFmtId="200" formatCode="_-&quot;£&quot;* #,##0.00_-;\-&quot;£&quot;* #,##0.00_-;_-&quot;£&quot;* &quot;-&quot;??_-;_-@_-"/>
    <numFmt numFmtId="201" formatCode="0.0%"/>
    <numFmt numFmtId="202" formatCode="#,###"/>
    <numFmt numFmtId="203" formatCode="#,##0.0_);\(#,##0.0\)"/>
    <numFmt numFmtId="204" formatCode="&quot;$&quot;#,##0.00"/>
    <numFmt numFmtId="205" formatCode="d"/>
    <numFmt numFmtId="206" formatCode="0000"/>
    <numFmt numFmtId="207" formatCode="00"/>
    <numFmt numFmtId="208" formatCode="000"/>
    <numFmt numFmtId="209" formatCode="0%;\(0%\)"/>
    <numFmt numFmtId="210" formatCode="_ &quot;\&quot;* #,##0_ ;_ &quot;\&quot;* &quot;\&quot;\!\-#,##0_ ;_ &quot;\&quot;* &quot;-&quot;_ ;_ @_ "/>
    <numFmt numFmtId="211" formatCode="_ &quot;\&quot;* #,##0.00_ ;_ &quot;\&quot;* &quot;\&quot;\!\-#,##0.00_ ;_ &quot;\&quot;* &quot;-&quot;??_ ;_ @_ "/>
    <numFmt numFmtId="212" formatCode="0."/>
    <numFmt numFmtId="213" formatCode="&quot;.&quot;#,##0.00_);[Red]\(&quot;.&quot;#,##0.00\)"/>
    <numFmt numFmtId="214" formatCode="\t0.00%"/>
    <numFmt numFmtId="215" formatCode="\t#\ ??/??"/>
    <numFmt numFmtId="216" formatCode="#,##0;\(#,##0\)"/>
    <numFmt numFmtId="217" formatCode="&quot;\&quot;#,##0;&quot;\&quot;\-#,##0"/>
    <numFmt numFmtId="218" formatCode="_-* #,##0.0\ _F_-;\-* #,##0.0\ _F_-;_-* &quot;-&quot;??\ _F_-;_-@_-"/>
    <numFmt numFmtId="219" formatCode="_-* ###,0&quot;.&quot;00\ _F_B_-;\-* ###,0&quot;.&quot;00\ _F_B_-;_-* &quot;-&quot;??\ _F_B_-;_-@_-"/>
    <numFmt numFmtId="220" formatCode="_-* #,##0\ _F_-;\-* #,##0\ _F_-;_-* &quot;-&quot;\ _F_-;_-@_-"/>
    <numFmt numFmtId="221" formatCode="_-&quot;VND&quot;* #,##0_-;\-&quot;VND&quot;* #,##0_-;_-&quot;VND&quot;* &quot;-&quot;_-;_-@_-"/>
    <numFmt numFmtId="222" formatCode="#,##0\ &quot;$&quot;;\-#,##0\ &quot;$&quot;"/>
    <numFmt numFmtId="223" formatCode="#,##0.00\ \ "/>
    <numFmt numFmtId="224" formatCode="#,##0\ &quot;$&quot;_);\(#,##0\ &quot;$&quot;\)"/>
    <numFmt numFmtId="225" formatCode="#,##0.00\ &quot;FB&quot;;[Red]\-#,##0.00\ &quot;FB&quot;"/>
    <numFmt numFmtId="226" formatCode="_-* #,##0\ _F_B_-;\-* #,##0\ _F_B_-;_-* &quot;-&quot;\ _F_B_-;_-@_-"/>
    <numFmt numFmtId="227" formatCode="_(&quot;Rp&quot;* #,##0.00_);_(&quot;Rp&quot;* \(#,##0.00\);_(&quot;Rp&quot;* &quot;-&quot;??_);_(@_)"/>
    <numFmt numFmtId="228" formatCode="_-* #,##0\ _?_-;\-* #,##0\ _?_-;_-* &quot;-&quot;\ _?_-;_-@_-"/>
    <numFmt numFmtId="229" formatCode="_-* #,##0.00\ _?_-;\-* #,##0.00\ _?_-;_-* &quot;-&quot;??\ _?_-;_-@_-"/>
    <numFmt numFmtId="230" formatCode="0.000_)"/>
    <numFmt numFmtId="231" formatCode="_(* #,##0_);_(* \(#,##0\);_(* \-_);_(@_)"/>
    <numFmt numFmtId="232" formatCode="&quot;¡Ì&quot;#,##0;[Red]\-&quot;¡Ì&quot;#,##0"/>
    <numFmt numFmtId="233" formatCode="_-* #,##0.00\ &quot;F&quot;_-;\-* #,##0.00\ &quot;F&quot;_-;_-* &quot;-&quot;??\ &quot;F&quot;_-;_-@_-"/>
    <numFmt numFmtId="234" formatCode="&quot;SFr.&quot;\ #,##0.00;[Red]&quot;SFr.&quot;\ \-#,##0.00"/>
    <numFmt numFmtId="235" formatCode="_ &quot;SFr.&quot;\ * #,##0_ ;_ &quot;SFr.&quot;\ * \-#,##0_ ;_ &quot;SFr.&quot;\ * &quot;-&quot;_ ;_ @_ "/>
    <numFmt numFmtId="236" formatCode="#,##0.00\ \ \ \ "/>
    <numFmt numFmtId="237" formatCode="#"/>
    <numFmt numFmtId="238" formatCode="_(* #.##0.00_);_(* \(#.##0.00\);_(* &quot;-&quot;??_);_(@_)"/>
    <numFmt numFmtId="239" formatCode="_ * #.##._ ;_ * \-#.##._ ;_ * &quot;-&quot;??_ ;_ @_ⴆ"/>
    <numFmt numFmtId="240" formatCode="#,##0.000_);\(#,##0.000\)"/>
    <numFmt numFmtId="241" formatCode="0.0%;\(0.0%\)"/>
    <numFmt numFmtId="242" formatCode="_ * #,##0.00_)&quot;£&quot;_ ;_ * \(#,##0.00\)&quot;£&quot;_ ;_ * &quot;-&quot;??_)&quot;£&quot;_ ;_ @_ "/>
    <numFmt numFmtId="243" formatCode="&quot;\&quot;#,##0;[Red]\-&quot;\&quot;#,##0"/>
    <numFmt numFmtId="244" formatCode="&quot;\&quot;#,##0.00;\-&quot;\&quot;#,##0.00"/>
    <numFmt numFmtId="245" formatCode="_-* ###,0&quot;.&quot;00_-;\-* ###,0&quot;.&quot;00_-;_-* &quot;-&quot;??_-;_-@_-"/>
    <numFmt numFmtId="246" formatCode="_-&quot;$&quot;* ###,0&quot;.&quot;00_-;\-&quot;$&quot;* ###,0&quot;.&quot;00_-;_-&quot;$&quot;* &quot;-&quot;??_-;_-@_-"/>
    <numFmt numFmtId="247" formatCode="_-* #,##0.00\ _F_-;\-* #,##0.00\ _F_-;_-* &quot;-&quot;??\ _F_-;_-@_-"/>
    <numFmt numFmtId="248" formatCode="_(&quot;$&quot;\ * #,##0_);_(&quot;$&quot;\ * \(#,##0\);_(&quot;$&quot;\ * &quot;-&quot;_);_(@_)"/>
    <numFmt numFmtId="249" formatCode="&quot;SFr.&quot;\ #,##0.00;&quot;SFr.&quot;\ \-#,##0.00"/>
    <numFmt numFmtId="250" formatCode="_-* #,##0\ _F_-;\-* #,##0\ _F_-;_-* &quot;-&quot;??\ _F_-;_-@_-"/>
    <numFmt numFmtId="251" formatCode="#,##0_);\-#,##0_)"/>
    <numFmt numFmtId="252" formatCode="#,##0.00_);\-#,##0.00_)"/>
    <numFmt numFmtId="253" formatCode="#.##00"/>
    <numFmt numFmtId="254" formatCode="_(\§\g\ #,##0_);_(\§\g\ \(#,##0\);_(\§\g\ &quot;-&quot;??_);_(@_)"/>
    <numFmt numFmtId="255" formatCode="_(\§\g\ #,##0_);_(\§\g\ \(#,##0\);_(\§\g\ &quot;-&quot;_);_(@_)"/>
    <numFmt numFmtId="256" formatCode="\§\g#,##0_);\(\§\g#,##0\)"/>
    <numFmt numFmtId="257" formatCode="_-* #,##0_-;\-* #,##0_-;_-* \-_-;_-@_-"/>
    <numFmt numFmtId="258" formatCode="\$#,##0;[Red]&quot;-$&quot;#,##0"/>
    <numFmt numFmtId="259" formatCode="_-* #,##0\ _F_-;\-* #,##0\ _F_-;_-* &quot;- &quot;_F_-;_-@_-"/>
    <numFmt numFmtId="260" formatCode="_-* #,##0\ &quot;$&quot;_-;\-* #,##0\ &quot;$&quot;_-;_-* &quot;-&quot;\ &quot;$&quot;_-;_-@_-"/>
    <numFmt numFmtId="261" formatCode="_-* #,##0\ _$_-;\-* #,##0\ _$_-;_-* &quot;-&quot;\ _$_-;_-@_-"/>
    <numFmt numFmtId="262" formatCode="_ \\* #,##0_ ;_ \\* \-#,##0_ ;_ \\* \-_ ;_ @_ "/>
    <numFmt numFmtId="263" formatCode="\U\S\$#,##0.00;\(\U\S\$#,##0.00\)"/>
    <numFmt numFmtId="264" formatCode="_(* #,##0.00_);_(* \(#,##0.00\);_(* \-??_);_(@_)"/>
    <numFmt numFmtId="265" formatCode="_-* #,##0\ _₫_-;\-* #,##0\ _₫_-;_-* &quot;- &quot;_₫_-;_-@_-"/>
    <numFmt numFmtId="266" formatCode="_-&quot;VND&quot;* #,##0_-;&quot;-VND&quot;* #,##0_-;_-&quot;VND&quot;* \-_-;_-@_-"/>
    <numFmt numFmtId="267" formatCode="_(&quot;Rp&quot;* #,##0.00_);_(&quot;Rp&quot;* \(#,##0.00\);_(&quot;Rp&quot;* \-??_);_(@_)"/>
    <numFmt numFmtId="268" formatCode="#,##0.00&quot; FB&quot;;[Red]\-#,##0.00&quot; FB&quot;"/>
    <numFmt numFmtId="269" formatCode="_-* #,##0.00_-;\-* #,##0.00_-;_-* \-??_-;_-@_-"/>
    <numFmt numFmtId="270" formatCode="_-* #,##0.00\ _₫_-;\-* #,##0.00\ _₫_-;_-* \-??\ _₫_-;_-@_-"/>
    <numFmt numFmtId="271" formatCode="#,##0&quot; $&quot;;\-#,##0&quot; $&quot;"/>
    <numFmt numFmtId="272" formatCode="\$#,##0;&quot;-$&quot;#,##0"/>
    <numFmt numFmtId="273" formatCode="_-* #,##0\ _F_B_-;\-* #,##0\ _F_B_-;_-* &quot;- &quot;_F_B_-;_-@_-"/>
    <numFmt numFmtId="274" formatCode="&quot;Dong&quot;#,##0.00_);[Red]\(&quot;Dong&quot;#,##0.00\)"/>
    <numFmt numFmtId="275" formatCode="_-\£* #,##0_-;&quot;-£&quot;* #,##0_-;_-\£* \-_-;_-@_-"/>
    <numFmt numFmtId="276" formatCode="#,##0.00&quot;  &quot;"/>
    <numFmt numFmtId="277" formatCode="_-\£* #,##0.00_-;&quot;-£&quot;* #,##0.00_-;_-\£* \-??_-;_-@_-"/>
    <numFmt numFmtId="278" formatCode="#,##0.00&quot; F&quot;;[Red]\-#,##0.00&quot; F&quot;"/>
    <numFmt numFmtId="279" formatCode="_-* #,##0.0\ _F_-;\-* #,##0.0\ _F_-;_-* \-??\ _F_-;_-@_-"/>
    <numFmt numFmtId="280" formatCode="\\#,##0;&quot;\-&quot;#,##0"/>
    <numFmt numFmtId="281" formatCode="_-* ###,0\.00\ _F_B_-;\-* ###,0\.00\ _F_B_-;_-* \-??\ _F_B_-;_-@_-"/>
    <numFmt numFmtId="282" formatCode="#,##0\ &quot;kr&quot;;\-#,##0\ &quot;kr&quot;"/>
    <numFmt numFmtId="283" formatCode="_-* #,##0\ _k_r_-;\-* #,##0\ _k_r_-;_-* &quot;-&quot;\ _k_r_-;_-@_-"/>
    <numFmt numFmtId="284" formatCode="_-* #,##0.00\ _k_r_-;\-* #,##0.00\ _k_r_-;_-* &quot;-&quot;??\ _k_r_-;_-@_-"/>
    <numFmt numFmtId="285" formatCode="&quot;kr&quot;#,##0;[Red]\-&quot;kr&quot;#,##0"/>
    <numFmt numFmtId="286" formatCode="&quot;kr&quot;#,##0;\-&quot;kr&quot;#,##0"/>
    <numFmt numFmtId="287" formatCode="##.##%"/>
    <numFmt numFmtId="288" formatCode="##,###.##"/>
    <numFmt numFmtId="289" formatCode="#0.##"/>
    <numFmt numFmtId="290" formatCode="##,##0%"/>
    <numFmt numFmtId="291" formatCode="#,###%"/>
    <numFmt numFmtId="292" formatCode="##.##"/>
    <numFmt numFmtId="293" formatCode="###,###"/>
    <numFmt numFmtId="294" formatCode="###.###"/>
    <numFmt numFmtId="295" formatCode="##,###.####"/>
    <numFmt numFmtId="296" formatCode="##,##0.##"/>
    <numFmt numFmtId="297" formatCode="&quot;Fr.&quot;\ #,##0;&quot;Fr.&quot;\ \-#,##0"/>
    <numFmt numFmtId="298" formatCode="_-* #,##0_-;\-* #,##0_-;_-* &quot;-&quot;??_-;_-@_-"/>
    <numFmt numFmtId="299" formatCode="_-* #,##0\ _₫_-;\-* #,##0\ _₫_-;_-* &quot;-&quot;??\ _₫_-;_-@_-"/>
    <numFmt numFmtId="300" formatCode="_(* #,##0.000_);_(* \(#,##0.000\);_(* &quot;-&quot;??_);_(@_)"/>
    <numFmt numFmtId="301" formatCode="_(* #,##0.0_);_(* \(#,##0.0\);_(* &quot;-&quot;??_);_(@_)"/>
  </numFmts>
  <fonts count="304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2"/>
      <name val=".VnTime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3"/>
      <name val=".VnTime"/>
      <family val="2"/>
    </font>
    <font>
      <sz val="14"/>
      <name val="뼻뮝"/>
      <family val="3"/>
    </font>
    <font>
      <sz val="12"/>
      <name val="뼻뮝"/>
      <family val="3"/>
    </font>
    <font>
      <sz val="9"/>
      <name val="Arial"/>
      <family val="2"/>
    </font>
    <font>
      <sz val="14"/>
      <name val=".VnTime"/>
      <family val="2"/>
    </font>
    <font>
      <sz val="12"/>
      <name val="Courier"/>
      <family val="3"/>
    </font>
    <font>
      <sz val="10"/>
      <name val=" "/>
      <family val="1"/>
      <charset val="136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10"/>
      <name val=".VnTime"/>
      <family val="2"/>
    </font>
    <font>
      <b/>
      <i/>
      <u/>
      <sz val="12"/>
      <name val=".VnTimeH"/>
      <family val="2"/>
    </font>
    <font>
      <sz val="12"/>
      <color indexed="8"/>
      <name val="Times New Roman"/>
      <family val="1"/>
    </font>
    <font>
      <sz val="10"/>
      <color indexed="10"/>
      <name val="Times New Roman"/>
      <family val="1"/>
    </font>
    <font>
      <sz val="12"/>
      <color indexed="10"/>
      <name val="Times New Roman"/>
      <family val="1"/>
    </font>
    <font>
      <sz val="12"/>
      <name val="????"/>
      <family val="1"/>
      <charset val="136"/>
    </font>
    <font>
      <sz val="14"/>
      <name val="VnTime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name val="µ¸¿ò"/>
      <charset val="129"/>
    </font>
    <font>
      <b/>
      <sz val="10"/>
      <name val="Helv"/>
    </font>
    <font>
      <sz val="8"/>
      <name val="Arial"/>
      <family val="2"/>
    </font>
    <font>
      <b/>
      <sz val="12"/>
      <name val="Helv"/>
    </font>
    <font>
      <sz val="10"/>
      <name val="MS Sans Serif"/>
      <family val="2"/>
    </font>
    <font>
      <b/>
      <sz val="11"/>
      <name val="Helv"/>
    </font>
    <font>
      <sz val="11"/>
      <name val="–¾’©"/>
      <family val="1"/>
      <charset val="128"/>
    </font>
    <font>
      <sz val="11"/>
      <color indexed="32"/>
      <name val="VNI-Times"/>
    </font>
    <font>
      <sz val="10"/>
      <name val=".VnArial"/>
      <family val="2"/>
    </font>
    <font>
      <sz val="14"/>
      <name val="VnTime"/>
      <family val="2"/>
    </font>
    <font>
      <sz val="14"/>
      <name val=".VnArial"/>
      <family val="2"/>
    </font>
    <font>
      <sz val="12"/>
      <name val="바탕체"/>
      <family val="1"/>
      <charset val="129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Helv"/>
      <family val="2"/>
    </font>
    <font>
      <sz val="12"/>
      <name val="VNI-Times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?? ??"/>
      <family val="1"/>
      <charset val="136"/>
    </font>
    <font>
      <sz val="12"/>
      <name val=".VnArial"/>
      <family val="2"/>
    </font>
    <font>
      <sz val="10"/>
      <name val="??"/>
      <family val="3"/>
      <charset val="129"/>
    </font>
    <font>
      <sz val="10"/>
      <name val="AngsanaUPC"/>
      <family val="1"/>
    </font>
    <font>
      <sz val="10"/>
      <name val="Arial"/>
      <family val="2"/>
      <charset val="1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0"/>
      <name val="VNI-Times"/>
    </font>
    <font>
      <sz val="10"/>
      <color indexed="8"/>
      <name val="Arial"/>
      <family val="2"/>
    </font>
    <font>
      <sz val="12"/>
      <name val="???"/>
      <family val="2"/>
    </font>
    <font>
      <sz val="11"/>
      <name val="‚l‚r ‚oƒSƒVƒbƒN"/>
      <family val="3"/>
      <charset val="128"/>
    </font>
    <font>
      <sz val="14"/>
      <name val="Terminal"/>
      <family val="3"/>
      <charset val="128"/>
    </font>
    <font>
      <sz val="13"/>
      <name val="Tms Rmn"/>
      <family val="1"/>
    </font>
    <font>
      <sz val="11"/>
      <name val=".VnTime"/>
      <family val="2"/>
    </font>
    <font>
      <sz val="12"/>
      <name val="???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sz val="14"/>
      <name val=".VnTimeH"/>
      <family val="2"/>
    </font>
    <font>
      <sz val="11"/>
      <name val="VNtimes new roman"/>
      <family val="2"/>
    </font>
    <font>
      <b/>
      <sz val="12"/>
      <color indexed="63"/>
      <name val="VNI-Times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</font>
    <font>
      <sz val="12"/>
      <name val="System"/>
      <family val="1"/>
      <charset val="129"/>
    </font>
    <font>
      <sz val="12"/>
      <name val="¹ÙÅÁÃ¼"/>
      <family val="1"/>
      <charset val="129"/>
    </font>
    <font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sz val="8"/>
      <name val="SVNtimes new roman"/>
      <family val="2"/>
    </font>
    <font>
      <sz val="10"/>
      <name val="VNI-Aptima"/>
    </font>
    <font>
      <b/>
      <sz val="13"/>
      <name val="Tms Rmn"/>
      <family val="1"/>
    </font>
    <font>
      <b/>
      <sz val="10"/>
      <name val="Arial"/>
      <family val="2"/>
    </font>
    <font>
      <sz val="11"/>
      <name val="Tms Rmn"/>
    </font>
    <font>
      <sz val="11"/>
      <name val="VNI-Times"/>
    </font>
    <font>
      <sz val="11"/>
      <name val="UVnTime"/>
      <family val="2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10"/>
      <name val="SVNtimes new roman"/>
    </font>
    <font>
      <b/>
      <sz val="12"/>
      <name val="VNTimeH"/>
      <family val="2"/>
    </font>
    <font>
      <sz val="10"/>
      <name val="Arial CE"/>
      <charset val="238"/>
    </font>
    <font>
      <sz val="10"/>
      <name val="Arial CE"/>
      <family val="2"/>
      <charset val="238"/>
    </font>
    <font>
      <sz val="12"/>
      <name val="Tms Rmn"/>
      <family val="1"/>
    </font>
    <font>
      <sz val="10"/>
      <color indexed="16"/>
      <name val="MS Serif"/>
      <family val="1"/>
    </font>
    <font>
      <sz val="10"/>
      <name val="VNI-Helve-Condense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name val="VNTime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0"/>
      <name val="Tahoma"/>
      <family val="2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i/>
      <sz val="10"/>
      <name val=".VnTime"/>
      <family val="2"/>
    </font>
    <font>
      <sz val="8"/>
      <name val="VNarial"/>
      <family val="2"/>
    </font>
    <font>
      <b/>
      <i/>
      <sz val="12"/>
      <name val=".VnAristote"/>
      <family val="2"/>
    </font>
    <font>
      <sz val="10"/>
      <name val=".VnAvant"/>
      <family val="2"/>
    </font>
    <font>
      <sz val="7"/>
      <name val="Small Fonts"/>
      <family val="2"/>
    </font>
    <font>
      <b/>
      <sz val="12"/>
      <name val="VN-NTime"/>
    </font>
    <font>
      <sz val="11"/>
      <color indexed="8"/>
      <name val="Helvetica Neue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</font>
    <font>
      <sz val="14"/>
      <name val=".VnArial Narrow"/>
      <family val="2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</font>
    <font>
      <u/>
      <sz val="10.199999999999999"/>
      <color indexed="12"/>
      <name val=".VnTime"/>
      <family val="2"/>
    </font>
    <font>
      <b/>
      <sz val="12"/>
      <name val="宋体"/>
      <charset val="134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b/>
      <sz val="10"/>
      <name val="Tahoma"/>
      <family val="2"/>
    </font>
    <font>
      <b/>
      <sz val="8"/>
      <color indexed="8"/>
      <name val="Helv"/>
      <family val="2"/>
    </font>
    <font>
      <sz val="13"/>
      <name val=".VnArial"/>
      <family val="2"/>
    </font>
    <font>
      <sz val="10"/>
      <name val="VNI-Times"/>
      <family val="2"/>
    </font>
    <font>
      <b/>
      <sz val="10"/>
      <name val="VNI-Univer"/>
    </font>
    <font>
      <sz val="10"/>
      <name val=".VnBook-Antiqua"/>
      <family val="2"/>
    </font>
    <font>
      <b/>
      <sz val="12"/>
      <name val="VNI-Cooper"/>
    </font>
    <font>
      <b/>
      <sz val="12"/>
      <name val="VNI-Times"/>
    </font>
    <font>
      <sz val="12"/>
      <name val="Vntime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sz val="10"/>
      <name val=".VnArial Narrow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sz val="8"/>
      <name val="VNI-Helve"/>
    </font>
    <font>
      <b/>
      <sz val="10"/>
      <name val=".VnTimeH"/>
      <family val="2"/>
    </font>
    <font>
      <b/>
      <sz val="11"/>
      <name val=".VnTimeH"/>
      <family val="2"/>
    </font>
    <font>
      <b/>
      <sz val="10"/>
      <name val=".VnArialH"/>
      <family val="2"/>
    </font>
    <font>
      <sz val="10"/>
      <name val="VNtimes new roman"/>
      <family val="2"/>
    </font>
    <font>
      <sz val="8"/>
      <name val=".VnTime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0"/>
      <name val="Geneva"/>
      <family val="2"/>
    </font>
    <font>
      <b/>
      <i/>
      <sz val="12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2"/>
      <color indexed="8"/>
      <name val="바탕체"/>
      <family val="3"/>
    </font>
    <font>
      <sz val="11"/>
      <name val="가는각진제목체"/>
      <family val="1"/>
      <charset val="129"/>
    </font>
    <font>
      <sz val="10"/>
      <name val="명조"/>
      <family val="3"/>
      <charset val="129"/>
    </font>
    <font>
      <sz val="12"/>
      <name val="바탕체"/>
      <family val="3"/>
      <charset val="129"/>
    </font>
    <font>
      <sz val="10"/>
      <name val="돋움체"/>
      <family val="3"/>
      <charset val="129"/>
    </font>
    <font>
      <sz val="12"/>
      <name val="宋体"/>
      <family val="1"/>
      <charset val="136"/>
    </font>
    <font>
      <u/>
      <sz val="10"/>
      <color indexed="14"/>
      <name val="MS Sans Serif"/>
      <family val="2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12"/>
      <name val="Times New Roman"/>
      <family val="1"/>
      <charset val="163"/>
    </font>
    <font>
      <b/>
      <sz val="18"/>
      <color indexed="56"/>
      <name val="Times New Roman"/>
      <family val="2"/>
      <charset val="163"/>
    </font>
    <font>
      <b/>
      <sz val="11"/>
      <color indexed="56"/>
      <name val="Arial"/>
      <family val="2"/>
      <charset val="163"/>
    </font>
    <font>
      <sz val="11"/>
      <color indexed="17"/>
      <name val="Arial"/>
      <family val="2"/>
      <charset val="163"/>
    </font>
    <font>
      <sz val="11"/>
      <color indexed="20"/>
      <name val="Arial"/>
      <family val="2"/>
      <charset val="163"/>
    </font>
    <font>
      <sz val="11"/>
      <color indexed="60"/>
      <name val="Arial"/>
      <family val="2"/>
      <charset val="163"/>
    </font>
    <font>
      <sz val="11"/>
      <color indexed="62"/>
      <name val="Arial"/>
      <family val="2"/>
      <charset val="163"/>
    </font>
    <font>
      <b/>
      <sz val="11"/>
      <color indexed="63"/>
      <name val="Arial"/>
      <family val="2"/>
      <charset val="163"/>
    </font>
    <font>
      <b/>
      <sz val="11"/>
      <color indexed="52"/>
      <name val="Arial"/>
      <family val="2"/>
      <charset val="163"/>
    </font>
    <font>
      <sz val="11"/>
      <color indexed="52"/>
      <name val="Arial"/>
      <family val="2"/>
      <charset val="163"/>
    </font>
    <font>
      <b/>
      <sz val="11"/>
      <color indexed="9"/>
      <name val="Arial"/>
      <family val="2"/>
      <charset val="163"/>
    </font>
    <font>
      <sz val="11"/>
      <color indexed="10"/>
      <name val="Arial"/>
      <family val="2"/>
      <charset val="163"/>
    </font>
    <font>
      <i/>
      <sz val="11"/>
      <color indexed="23"/>
      <name val="Arial"/>
      <family val="2"/>
      <charset val="163"/>
    </font>
    <font>
      <sz val="11"/>
      <color indexed="9"/>
      <name val="Arial"/>
      <family val="2"/>
      <charset val="163"/>
    </font>
    <font>
      <sz val="11"/>
      <color indexed="8"/>
      <name val="Arial"/>
      <family val="2"/>
      <charset val="163"/>
    </font>
    <font>
      <sz val="12"/>
      <color indexed="8"/>
      <name val="Times New Roman"/>
      <family val="2"/>
    </font>
    <font>
      <sz val="10"/>
      <name val="Arial"/>
      <family val="2"/>
      <charset val="163"/>
    </font>
    <font>
      <sz val="12"/>
      <name val="VNtimes new roman"/>
      <family val="2"/>
    </font>
    <font>
      <sz val="11"/>
      <name val="Tms Rmn"/>
      <family val="1"/>
    </font>
    <font>
      <b/>
      <sz val="12"/>
      <color indexed="9"/>
      <name val="Tms Rmn"/>
      <family val="1"/>
    </font>
    <font>
      <b/>
      <i/>
      <sz val="12"/>
      <name val=".VnAristote"/>
      <family val="2"/>
    </font>
    <font>
      <b/>
      <sz val="12"/>
      <name val="VNI-Cooper"/>
    </font>
    <font>
      <sz val="10"/>
      <name val="VNtimes new roman"/>
      <family val="2"/>
    </font>
    <font>
      <sz val="12"/>
      <name val="Times New Roman"/>
      <family val="1"/>
      <charset val="1"/>
    </font>
    <font>
      <sz val="12"/>
      <color indexed="8"/>
      <name val="Times New Roman"/>
      <family val="2"/>
      <charset val="163"/>
    </font>
    <font>
      <sz val="12"/>
      <color indexed="9"/>
      <name val="Times New Roman"/>
      <family val="2"/>
    </font>
    <font>
      <sz val="12"/>
      <color indexed="14"/>
      <name val="Times New Roman"/>
      <family val="2"/>
    </font>
    <font>
      <b/>
      <sz val="12"/>
      <color indexed="52"/>
      <name val="Times New Roman"/>
      <family val="2"/>
    </font>
    <font>
      <b/>
      <sz val="12"/>
      <color indexed="9"/>
      <name val="Times New Roman"/>
      <family val="2"/>
    </font>
    <font>
      <i/>
      <sz val="12"/>
      <color indexed="23"/>
      <name val="Times New Roman"/>
      <family val="2"/>
    </font>
    <font>
      <sz val="12"/>
      <color indexed="17"/>
      <name val="Times New Roman"/>
      <family val="2"/>
    </font>
    <font>
      <b/>
      <sz val="15"/>
      <color indexed="62"/>
      <name val="Times New Roman"/>
      <family val="2"/>
    </font>
    <font>
      <b/>
      <sz val="13"/>
      <color indexed="62"/>
      <name val="Times New Roman"/>
      <family val="2"/>
    </font>
    <font>
      <b/>
      <sz val="11"/>
      <color indexed="62"/>
      <name val="Times New Roman"/>
      <family val="2"/>
    </font>
    <font>
      <sz val="12"/>
      <color indexed="62"/>
      <name val="Times New Roman"/>
      <family val="2"/>
    </font>
    <font>
      <sz val="12"/>
      <color indexed="52"/>
      <name val="Times New Roman"/>
      <family val="2"/>
    </font>
    <font>
      <sz val="12"/>
      <color indexed="60"/>
      <name val="Times New Roman"/>
      <family val="2"/>
    </font>
    <font>
      <b/>
      <sz val="12"/>
      <color indexed="63"/>
      <name val="Times New Roman"/>
      <family val="2"/>
    </font>
    <font>
      <b/>
      <sz val="18"/>
      <color indexed="62"/>
      <name val="Cambria"/>
      <family val="2"/>
    </font>
    <font>
      <b/>
      <sz val="12"/>
      <color indexed="8"/>
      <name val="Times New Roman"/>
      <family val="2"/>
    </font>
    <font>
      <sz val="12"/>
      <color indexed="10"/>
      <name val="Times New Roman"/>
      <family val="2"/>
    </font>
    <font>
      <sz val="12"/>
      <color theme="1"/>
      <name val="Times New Roman"/>
      <family val="2"/>
      <charset val="163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8"/>
      <color rgb="FFFF0000"/>
      <name val="Times New Roman"/>
      <family val="1"/>
    </font>
    <font>
      <sz val="12"/>
      <color rgb="FFFF0000"/>
      <name val="Times New Roman"/>
      <family val="1"/>
    </font>
    <font>
      <sz val="9"/>
      <color theme="1"/>
      <name val="Times New Roman"/>
      <family val="1"/>
    </font>
    <font>
      <i/>
      <sz val="8"/>
      <name val="Times New Roman"/>
      <family val="1"/>
    </font>
    <font>
      <sz val="8"/>
      <color theme="1"/>
      <name val="Times New Roman"/>
      <family val="1"/>
    </font>
    <font>
      <b/>
      <i/>
      <sz val="8"/>
      <color indexed="10"/>
      <name val="Times New Roman"/>
      <family val="1"/>
    </font>
    <font>
      <sz val="10"/>
      <color indexed="30"/>
      <name val="Times New Roman"/>
      <family val="1"/>
    </font>
    <font>
      <sz val="11"/>
      <color indexed="8"/>
      <name val="Calibri"/>
      <family val="2"/>
      <charset val="163"/>
    </font>
    <font>
      <sz val="11"/>
      <name val="Calibri"/>
      <family val="2"/>
      <scheme val="minor"/>
    </font>
    <font>
      <sz val="8"/>
      <color rgb="FF0070C0"/>
      <name val="Times New Roman"/>
      <family val="1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i/>
      <sz val="10"/>
      <color rgb="FF0070C0"/>
      <name val="Times New Roman"/>
      <family val="1"/>
    </font>
    <font>
      <sz val="9"/>
      <color indexed="8"/>
      <name val="Times New Roman"/>
      <family val="1"/>
    </font>
    <font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color indexed="8"/>
      <name val="Times New Roman"/>
      <family val="1"/>
    </font>
    <font>
      <b/>
      <i/>
      <sz val="9"/>
      <name val="Times New Roman"/>
      <family val="1"/>
    </font>
    <font>
      <sz val="9"/>
      <color rgb="FF0070C0"/>
      <name val="Times New Roman"/>
      <family val="1"/>
    </font>
    <font>
      <i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name val="UVnTime"/>
      <family val="2"/>
    </font>
    <font>
      <b/>
      <i/>
      <sz val="12"/>
      <name val=".VnAristote"/>
      <family val="2"/>
    </font>
    <font>
      <b/>
      <sz val="12"/>
      <name val="VNI-Cooper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0"/>
      <color rgb="FFFF0000"/>
      <name val="Times New Roman"/>
      <family val="1"/>
    </font>
    <font>
      <b/>
      <i/>
      <sz val="8"/>
      <color rgb="FFFF0000"/>
      <name val="Times New Roman"/>
      <family val="1"/>
    </font>
    <font>
      <b/>
      <i/>
      <sz val="10"/>
      <color rgb="FFFF0000"/>
      <name val="Times New Roman"/>
      <family val="1"/>
    </font>
    <font>
      <sz val="7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auto="1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1" fillId="0" borderId="0"/>
    <xf numFmtId="172" fontId="6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67" fillId="0" borderId="0"/>
    <xf numFmtId="3" fontId="68" fillId="0" borderId="1"/>
    <xf numFmtId="287" fontId="69" fillId="0" borderId="2">
      <alignment horizontal="center"/>
      <protection hidden="1"/>
    </xf>
    <xf numFmtId="178" fontId="70" fillId="0" borderId="3" applyFont="0" applyBorder="0"/>
    <xf numFmtId="178" fontId="234" fillId="0" borderId="3" applyFont="0" applyBorder="0"/>
    <xf numFmtId="0" fontId="26" fillId="0" borderId="0"/>
    <xf numFmtId="179" fontId="8" fillId="0" borderId="0" applyFont="0" applyFill="0" applyBorder="0" applyAlignment="0" applyProtection="0"/>
    <xf numFmtId="0" fontId="71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2" fillId="0" borderId="0" applyFont="0" applyFill="0" applyBorder="0" applyAlignment="0" applyProtection="0"/>
    <xf numFmtId="0" fontId="73" fillId="0" borderId="4"/>
    <xf numFmtId="253" fontId="26" fillId="0" borderId="0" applyFont="0" applyFill="0" applyBorder="0" applyAlignment="0" applyProtection="0"/>
    <xf numFmtId="16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5" fillId="0" borderId="0"/>
    <xf numFmtId="0" fontId="76" fillId="0" borderId="0"/>
    <xf numFmtId="0" fontId="77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2" fontId="11" fillId="0" borderId="0" applyFill="0" applyBorder="0" applyAlignment="0" applyProtection="0"/>
    <xf numFmtId="0" fontId="8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2" fontId="78" fillId="0" borderId="0" applyFont="0" applyFill="0" applyBorder="0" applyAlignment="0" applyProtection="0"/>
    <xf numFmtId="0" fontId="42" fillId="0" borderId="0"/>
    <xf numFmtId="220" fontId="11" fillId="0" borderId="0" applyFont="0" applyFill="0" applyBorder="0" applyAlignment="0" applyProtection="0"/>
    <xf numFmtId="259" fontId="11" fillId="0" borderId="0" applyFill="0" applyBorder="0" applyAlignment="0" applyProtection="0"/>
    <xf numFmtId="0" fontId="26" fillId="0" borderId="0" applyNumberFormat="0" applyFill="0" applyBorder="0" applyAlignment="0" applyProtection="0"/>
    <xf numFmtId="42" fontId="78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26" fillId="0" borderId="0" applyNumberFormat="0" applyFill="0" applyBorder="0" applyAlignment="0" applyProtection="0"/>
    <xf numFmtId="0" fontId="42" fillId="0" borderId="0"/>
    <xf numFmtId="0" fontId="65" fillId="0" borderId="0"/>
    <xf numFmtId="0" fontId="42" fillId="0" borderId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0" fontId="42" fillId="0" borderId="0"/>
    <xf numFmtId="0" fontId="65" fillId="0" borderId="0"/>
    <xf numFmtId="0" fontId="42" fillId="0" borderId="0"/>
    <xf numFmtId="0" fontId="26" fillId="0" borderId="0" applyNumberFormat="0" applyFill="0" applyBorder="0" applyAlignment="0" applyProtection="0"/>
    <xf numFmtId="0" fontId="65" fillId="0" borderId="0"/>
    <xf numFmtId="0" fontId="42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/>
    <xf numFmtId="0" fontId="26" fillId="0" borderId="0" applyNumberFormat="0" applyFill="0" applyBorder="0" applyAlignment="0" applyProtection="0"/>
    <xf numFmtId="0" fontId="65" fillId="0" borderId="0"/>
    <xf numFmtId="0" fontId="65" fillId="0" borderId="0"/>
    <xf numFmtId="0" fontId="26" fillId="0" borderId="0" applyNumberFormat="0" applyFill="0" applyBorder="0" applyAlignment="0" applyProtection="0"/>
    <xf numFmtId="42" fontId="78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5" fillId="0" borderId="0"/>
    <xf numFmtId="0" fontId="65" fillId="0" borderId="0"/>
    <xf numFmtId="0" fontId="65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65" fillId="0" borderId="0"/>
    <xf numFmtId="0" fontId="65" fillId="0" borderId="0"/>
    <xf numFmtId="0" fontId="8" fillId="0" borderId="0"/>
    <xf numFmtId="0" fontId="65" fillId="0" borderId="0"/>
    <xf numFmtId="0" fontId="65" fillId="0" borderId="0"/>
    <xf numFmtId="0" fontId="6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65" fillId="0" borderId="0"/>
    <xf numFmtId="0" fontId="26" fillId="0" borderId="0" applyNumberFormat="0" applyFill="0" applyBorder="0" applyAlignment="0" applyProtection="0"/>
    <xf numFmtId="0" fontId="65" fillId="0" borderId="0"/>
    <xf numFmtId="42" fontId="78" fillId="0" borderId="0" applyFont="0" applyFill="0" applyBorder="0" applyAlignment="0" applyProtection="0"/>
    <xf numFmtId="172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247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66" fillId="0" borderId="0" applyFont="0" applyFill="0" applyBorder="0" applyAlignment="0" applyProtection="0"/>
    <xf numFmtId="42" fontId="78" fillId="0" borderId="0" applyFont="0" applyFill="0" applyBorder="0" applyAlignment="0" applyProtection="0"/>
    <xf numFmtId="42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48" fontId="78" fillId="0" borderId="0" applyFont="0" applyFill="0" applyBorder="0" applyAlignment="0" applyProtection="0"/>
    <xf numFmtId="181" fontId="66" fillId="0" borderId="0" applyFont="0" applyFill="0" applyBorder="0" applyAlignment="0" applyProtection="0"/>
    <xf numFmtId="18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247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220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261" fontId="78" fillId="0" borderId="0" applyFont="0" applyFill="0" applyBorder="0" applyAlignment="0" applyProtection="0"/>
    <xf numFmtId="26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2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48" fontId="78" fillId="0" borderId="0" applyFont="0" applyFill="0" applyBorder="0" applyAlignment="0" applyProtection="0"/>
    <xf numFmtId="181" fontId="66" fillId="0" borderId="0" applyFont="0" applyFill="0" applyBorder="0" applyAlignment="0" applyProtection="0"/>
    <xf numFmtId="181" fontId="78" fillId="0" borderId="0" applyFont="0" applyFill="0" applyBorder="0" applyAlignment="0" applyProtection="0"/>
    <xf numFmtId="169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1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220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261" fontId="78" fillId="0" borderId="0" applyFont="0" applyFill="0" applyBorder="0" applyAlignment="0" applyProtection="0"/>
    <xf numFmtId="26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247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66" fillId="0" borderId="0" applyFont="0" applyFill="0" applyBorder="0" applyAlignment="0" applyProtection="0"/>
    <xf numFmtId="172" fontId="6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/>
    <xf numFmtId="248" fontId="78" fillId="0" borderId="0" applyFont="0" applyFill="0" applyBorder="0" applyAlignment="0" applyProtection="0"/>
    <xf numFmtId="181" fontId="66" fillId="0" borderId="0" applyFont="0" applyFill="0" applyBorder="0" applyAlignment="0" applyProtection="0"/>
    <xf numFmtId="181" fontId="7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2" fontId="78" fillId="0" borderId="0" applyFont="0" applyFill="0" applyBorder="0" applyAlignment="0" applyProtection="0"/>
    <xf numFmtId="42" fontId="78" fillId="0" borderId="0" applyFont="0" applyFill="0" applyBorder="0" applyAlignment="0" applyProtection="0"/>
    <xf numFmtId="0" fontId="65" fillId="0" borderId="0"/>
    <xf numFmtId="0" fontId="26" fillId="0" borderId="0" applyNumberFormat="0" applyFill="0" applyBorder="0" applyAlignment="0" applyProtection="0"/>
    <xf numFmtId="42" fontId="78" fillId="0" borderId="0" applyFont="0" applyFill="0" applyBorder="0" applyAlignment="0" applyProtection="0"/>
    <xf numFmtId="42" fontId="78" fillId="0" borderId="0" applyFont="0" applyFill="0" applyBorder="0" applyAlignment="0" applyProtection="0"/>
    <xf numFmtId="169" fontId="66" fillId="0" borderId="0" applyFont="0" applyFill="0" applyBorder="0" applyAlignment="0" applyProtection="0"/>
    <xf numFmtId="41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220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261" fontId="78" fillId="0" borderId="0" applyFont="0" applyFill="0" applyBorder="0" applyAlignment="0" applyProtection="0"/>
    <xf numFmtId="26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247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65" fillId="0" borderId="0"/>
    <xf numFmtId="42" fontId="7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/>
    <xf numFmtId="0" fontId="15" fillId="0" borderId="0" applyNumberFormat="0" applyFill="0" applyBorder="0" applyAlignment="0" applyProtection="0"/>
    <xf numFmtId="0" fontId="42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78" fillId="0" borderId="0" applyFont="0" applyFill="0" applyBorder="0" applyAlignment="0" applyProtection="0"/>
    <xf numFmtId="0" fontId="79" fillId="0" borderId="0">
      <alignment vertical="top"/>
    </xf>
    <xf numFmtId="0" fontId="8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42" fillId="0" borderId="0"/>
    <xf numFmtId="0" fontId="8" fillId="0" borderId="0"/>
    <xf numFmtId="0" fontId="8" fillId="0" borderId="0"/>
    <xf numFmtId="0" fontId="26" fillId="0" borderId="0" applyNumberFormat="0" applyFill="0" applyBorder="0" applyAlignment="0" applyProtection="0"/>
    <xf numFmtId="0" fontId="65" fillId="0" borderId="0"/>
    <xf numFmtId="175" fontId="80" fillId="0" borderId="0" applyFont="0" applyFill="0" applyBorder="0" applyAlignment="0" applyProtection="0"/>
    <xf numFmtId="175" fontId="85" fillId="0" borderId="0" applyFont="0" applyFill="0" applyBorder="0" applyAlignment="0" applyProtection="0"/>
    <xf numFmtId="262" fontId="11" fillId="0" borderId="0" applyFill="0" applyBorder="0" applyAlignment="0" applyProtection="0"/>
    <xf numFmtId="196" fontId="81" fillId="0" borderId="0" applyFont="0" applyFill="0" applyBorder="0" applyAlignment="0" applyProtection="0"/>
    <xf numFmtId="197" fontId="81" fillId="0" borderId="0" applyFont="0" applyFill="0" applyBorder="0" applyAlignment="0" applyProtection="0"/>
    <xf numFmtId="0" fontId="44" fillId="0" borderId="0"/>
    <xf numFmtId="0" fontId="44" fillId="0" borderId="0"/>
    <xf numFmtId="0" fontId="82" fillId="0" borderId="0"/>
    <xf numFmtId="0" fontId="7" fillId="0" borderId="0"/>
    <xf numFmtId="1" fontId="32" fillId="0" borderId="1" applyBorder="0" applyAlignment="0">
      <alignment horizontal="center"/>
    </xf>
    <xf numFmtId="209" fontId="83" fillId="0" borderId="0" applyFont="0" applyFill="0" applyBorder="0" applyAlignment="0" applyProtection="0"/>
    <xf numFmtId="3" fontId="68" fillId="0" borderId="1"/>
    <xf numFmtId="201" fontId="83" fillId="0" borderId="0" applyFont="0" applyFill="0" applyBorder="0" applyAlignment="0" applyProtection="0"/>
    <xf numFmtId="3" fontId="68" fillId="0" borderId="1"/>
    <xf numFmtId="3" fontId="68" fillId="0" borderId="1"/>
    <xf numFmtId="10" fontId="83" fillId="0" borderId="0" applyFont="0" applyFill="0" applyBorder="0" applyAlignment="0" applyProtection="0"/>
    <xf numFmtId="1" fontId="47" fillId="0" borderId="1" applyBorder="0" applyAlignment="0">
      <alignment horizontal="center"/>
    </xf>
    <xf numFmtId="1" fontId="32" fillId="0" borderId="1" applyBorder="0" applyAlignment="0">
      <alignment horizontal="center"/>
    </xf>
    <xf numFmtId="1" fontId="47" fillId="0" borderId="1" applyBorder="0" applyAlignment="0">
      <alignment horizontal="center"/>
    </xf>
    <xf numFmtId="0" fontId="33" fillId="2" borderId="0"/>
    <xf numFmtId="175" fontId="85" fillId="0" borderId="0" applyFont="0" applyFill="0" applyBorder="0" applyAlignment="0" applyProtection="0"/>
    <xf numFmtId="262" fontId="11" fillId="0" borderId="0" applyFill="0" applyBorder="0" applyAlignment="0" applyProtection="0"/>
    <xf numFmtId="0" fontId="33" fillId="2" borderId="0"/>
    <xf numFmtId="175" fontId="80" fillId="0" borderId="0" applyFont="0" applyFill="0" applyBorder="0" applyAlignment="0" applyProtection="0"/>
    <xf numFmtId="175" fontId="80" fillId="0" borderId="0" applyFont="0" applyFill="0" applyBorder="0" applyAlignment="0" applyProtection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84" fillId="2" borderId="0"/>
    <xf numFmtId="0" fontId="84" fillId="2" borderId="0"/>
    <xf numFmtId="0" fontId="33" fillId="2" borderId="0"/>
    <xf numFmtId="175" fontId="85" fillId="0" borderId="0" applyFont="0" applyFill="0" applyBorder="0" applyAlignment="0" applyProtection="0"/>
    <xf numFmtId="0" fontId="84" fillId="2" borderId="0"/>
    <xf numFmtId="0" fontId="33" fillId="2" borderId="0"/>
    <xf numFmtId="175" fontId="85" fillId="0" borderId="0" applyFont="0" applyFill="0" applyBorder="0" applyAlignment="0" applyProtection="0"/>
    <xf numFmtId="0" fontId="84" fillId="2" borderId="0"/>
    <xf numFmtId="175" fontId="85" fillId="0" borderId="0" applyFont="0" applyFill="0" applyBorder="0" applyAlignment="0" applyProtection="0"/>
    <xf numFmtId="0" fontId="33" fillId="2" borderId="0"/>
    <xf numFmtId="0" fontId="33" fillId="2" borderId="0"/>
    <xf numFmtId="175" fontId="85" fillId="0" borderId="0" applyFont="0" applyFill="0" applyBorder="0" applyAlignment="0" applyProtection="0"/>
    <xf numFmtId="0" fontId="86" fillId="0" borderId="0" applyFont="0" applyFill="0" applyBorder="0" applyAlignment="0">
      <alignment horizontal="left"/>
    </xf>
    <xf numFmtId="0" fontId="84" fillId="2" borderId="0"/>
    <xf numFmtId="175" fontId="85" fillId="0" borderId="0" applyFont="0" applyFill="0" applyBorder="0" applyAlignment="0" applyProtection="0"/>
    <xf numFmtId="0" fontId="33" fillId="3" borderId="0"/>
    <xf numFmtId="0" fontId="33" fillId="3" borderId="0"/>
    <xf numFmtId="175" fontId="80" fillId="0" borderId="0" applyFont="0" applyFill="0" applyBorder="0" applyAlignment="0" applyProtection="0"/>
    <xf numFmtId="175" fontId="85" fillId="0" borderId="0" applyFont="0" applyFill="0" applyBorder="0" applyAlignment="0" applyProtection="0"/>
    <xf numFmtId="0" fontId="33" fillId="2" borderId="0"/>
    <xf numFmtId="175" fontId="85" fillId="0" borderId="0" applyFont="0" applyFill="0" applyBorder="0" applyAlignment="0" applyProtection="0"/>
    <xf numFmtId="0" fontId="33" fillId="2" borderId="0"/>
    <xf numFmtId="175" fontId="85" fillId="0" borderId="0" applyFont="0" applyFill="0" applyBorder="0" applyAlignment="0" applyProtection="0"/>
    <xf numFmtId="175" fontId="80" fillId="0" borderId="0" applyFont="0" applyFill="0" applyBorder="0" applyAlignment="0" applyProtection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87" fillId="0" borderId="1" applyNumberFormat="0" applyFont="0" applyBorder="0">
      <alignment horizontal="left" indent="2"/>
    </xf>
    <xf numFmtId="0" fontId="86" fillId="0" borderId="0" applyFont="0" applyFill="0" applyBorder="0" applyAlignment="0">
      <alignment horizontal="left"/>
    </xf>
    <xf numFmtId="0" fontId="88" fillId="0" borderId="0"/>
    <xf numFmtId="0" fontId="89" fillId="4" borderId="5" applyFont="0" applyFill="0" applyAlignment="0">
      <alignment vertical="center" wrapText="1"/>
    </xf>
    <xf numFmtId="9" fontId="90" fillId="0" borderId="0" applyBorder="0" applyAlignment="0" applyProtection="0"/>
    <xf numFmtId="0" fontId="35" fillId="2" borderId="0"/>
    <xf numFmtId="0" fontId="35" fillId="2" borderId="0"/>
    <xf numFmtId="0" fontId="35" fillId="2" borderId="0"/>
    <xf numFmtId="0" fontId="35" fillId="2" borderId="0"/>
    <xf numFmtId="0" fontId="84" fillId="2" borderId="0"/>
    <xf numFmtId="0" fontId="84" fillId="2" borderId="0"/>
    <xf numFmtId="0" fontId="35" fillId="2" borderId="0"/>
    <xf numFmtId="0" fontId="35" fillId="3" borderId="0"/>
    <xf numFmtId="0" fontId="84" fillId="2" borderId="0"/>
    <xf numFmtId="0" fontId="35" fillId="2" borderId="0"/>
    <xf numFmtId="0" fontId="84" fillId="2" borderId="0"/>
    <xf numFmtId="0" fontId="35" fillId="3" borderId="0"/>
    <xf numFmtId="0" fontId="84" fillId="2" borderId="0"/>
    <xf numFmtId="0" fontId="35" fillId="3" borderId="0"/>
    <xf numFmtId="0" fontId="35" fillId="2" borderId="0"/>
    <xf numFmtId="0" fontId="35" fillId="2" borderId="0"/>
    <xf numFmtId="0" fontId="35" fillId="2" borderId="0"/>
    <xf numFmtId="0" fontId="87" fillId="0" borderId="1" applyNumberFormat="0" applyFont="0" applyBorder="0" applyAlignment="0">
      <alignment horizontal="center"/>
    </xf>
    <xf numFmtId="0" fontId="11" fillId="0" borderId="0"/>
    <xf numFmtId="0" fontId="2" fillId="5" borderId="0" applyNumberFormat="0" applyBorder="0" applyAlignment="0" applyProtection="0"/>
    <xf numFmtId="0" fontId="231" fillId="5" borderId="0" applyNumberFormat="0" applyBorder="0" applyAlignment="0" applyProtection="0"/>
    <xf numFmtId="0" fontId="2" fillId="5" borderId="0" applyNumberFormat="0" applyBorder="0" applyAlignment="0" applyProtection="0"/>
    <xf numFmtId="0" fontId="232" fillId="6" borderId="0" applyNumberFormat="0" applyBorder="0" applyAlignment="0" applyProtection="0"/>
    <xf numFmtId="0" fontId="2" fillId="7" borderId="0" applyNumberFormat="0" applyBorder="0" applyAlignment="0" applyProtection="0"/>
    <xf numFmtId="0" fontId="231" fillId="7" borderId="0" applyNumberFormat="0" applyBorder="0" applyAlignment="0" applyProtection="0"/>
    <xf numFmtId="0" fontId="2" fillId="7" borderId="0" applyNumberFormat="0" applyBorder="0" applyAlignment="0" applyProtection="0"/>
    <xf numFmtId="0" fontId="232" fillId="8" borderId="0" applyNumberFormat="0" applyBorder="0" applyAlignment="0" applyProtection="0"/>
    <xf numFmtId="0" fontId="2" fillId="9" borderId="0" applyNumberFormat="0" applyBorder="0" applyAlignment="0" applyProtection="0"/>
    <xf numFmtId="0" fontId="231" fillId="9" borderId="0" applyNumberFormat="0" applyBorder="0" applyAlignment="0" applyProtection="0"/>
    <xf numFmtId="0" fontId="2" fillId="9" borderId="0" applyNumberFormat="0" applyBorder="0" applyAlignment="0" applyProtection="0"/>
    <xf numFmtId="0" fontId="232" fillId="10" borderId="0" applyNumberFormat="0" applyBorder="0" applyAlignment="0" applyProtection="0"/>
    <xf numFmtId="0" fontId="2" fillId="11" borderId="0" applyNumberFormat="0" applyBorder="0" applyAlignment="0" applyProtection="0"/>
    <xf numFmtId="0" fontId="231" fillId="11" borderId="0" applyNumberFormat="0" applyBorder="0" applyAlignment="0" applyProtection="0"/>
    <xf numFmtId="0" fontId="2" fillId="11" borderId="0" applyNumberFormat="0" applyBorder="0" applyAlignment="0" applyProtection="0"/>
    <xf numFmtId="0" fontId="232" fillId="6" borderId="0" applyNumberFormat="0" applyBorder="0" applyAlignment="0" applyProtection="0"/>
    <xf numFmtId="0" fontId="2" fillId="12" borderId="0" applyNumberFormat="0" applyBorder="0" applyAlignment="0" applyProtection="0"/>
    <xf numFmtId="0" fontId="231" fillId="12" borderId="0" applyNumberFormat="0" applyBorder="0" applyAlignment="0" applyProtection="0"/>
    <xf numFmtId="0" fontId="2" fillId="12" borderId="0" applyNumberFormat="0" applyBorder="0" applyAlignment="0" applyProtection="0"/>
    <xf numFmtId="0" fontId="232" fillId="12" borderId="0" applyNumberFormat="0" applyBorder="0" applyAlignment="0" applyProtection="0"/>
    <xf numFmtId="0" fontId="2" fillId="8" borderId="0" applyNumberFormat="0" applyBorder="0" applyAlignment="0" applyProtection="0"/>
    <xf numFmtId="0" fontId="231" fillId="8" borderId="0" applyNumberFormat="0" applyBorder="0" applyAlignment="0" applyProtection="0"/>
    <xf numFmtId="0" fontId="2" fillId="8" borderId="0" applyNumberFormat="0" applyBorder="0" applyAlignment="0" applyProtection="0"/>
    <xf numFmtId="0" fontId="232" fillId="8" borderId="0" applyNumberFormat="0" applyBorder="0" applyAlignment="0" applyProtection="0"/>
    <xf numFmtId="0" fontId="8" fillId="0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84" fillId="2" borderId="0"/>
    <xf numFmtId="0" fontId="84" fillId="2" borderId="0"/>
    <xf numFmtId="0" fontId="36" fillId="2" borderId="0"/>
    <xf numFmtId="0" fontId="36" fillId="3" borderId="0"/>
    <xf numFmtId="0" fontId="84" fillId="2" borderId="0"/>
    <xf numFmtId="0" fontId="36" fillId="2" borderId="0"/>
    <xf numFmtId="0" fontId="84" fillId="2" borderId="0"/>
    <xf numFmtId="0" fontId="36" fillId="3" borderId="0"/>
    <xf numFmtId="0" fontId="84" fillId="2" borderId="0"/>
    <xf numFmtId="0" fontId="36" fillId="3" borderId="0"/>
    <xf numFmtId="0" fontId="36" fillId="2" borderId="0"/>
    <xf numFmtId="0" fontId="36" fillId="2" borderId="0"/>
    <xf numFmtId="0" fontId="37" fillId="0" borderId="0">
      <alignment wrapText="1"/>
    </xf>
    <xf numFmtId="0" fontId="37" fillId="0" borderId="0">
      <alignment wrapText="1"/>
    </xf>
    <xf numFmtId="0" fontId="84" fillId="0" borderId="0">
      <alignment wrapText="1"/>
    </xf>
    <xf numFmtId="0" fontId="84" fillId="0" borderId="0">
      <alignment wrapText="1"/>
    </xf>
    <xf numFmtId="0" fontId="84" fillId="0" borderId="0">
      <alignment wrapText="1"/>
    </xf>
    <xf numFmtId="0" fontId="84" fillId="0" borderId="0">
      <alignment wrapText="1"/>
    </xf>
    <xf numFmtId="0" fontId="84" fillId="0" borderId="0">
      <alignment wrapText="1"/>
    </xf>
    <xf numFmtId="0" fontId="37" fillId="0" borderId="0">
      <alignment wrapText="1"/>
    </xf>
    <xf numFmtId="0" fontId="2" fillId="13" borderId="0" applyNumberFormat="0" applyBorder="0" applyAlignment="0" applyProtection="0"/>
    <xf numFmtId="0" fontId="231" fillId="13" borderId="0" applyNumberFormat="0" applyBorder="0" applyAlignment="0" applyProtection="0"/>
    <xf numFmtId="0" fontId="2" fillId="13" borderId="0" applyNumberFormat="0" applyBorder="0" applyAlignment="0" applyProtection="0"/>
    <xf numFmtId="0" fontId="232" fillId="14" borderId="0" applyNumberFormat="0" applyBorder="0" applyAlignment="0" applyProtection="0"/>
    <xf numFmtId="0" fontId="2" fillId="15" borderId="0" applyNumberFormat="0" applyBorder="0" applyAlignment="0" applyProtection="0"/>
    <xf numFmtId="0" fontId="231" fillId="15" borderId="0" applyNumberFormat="0" applyBorder="0" applyAlignment="0" applyProtection="0"/>
    <xf numFmtId="0" fontId="2" fillId="15" borderId="0" applyNumberFormat="0" applyBorder="0" applyAlignment="0" applyProtection="0"/>
    <xf numFmtId="0" fontId="232" fillId="15" borderId="0" applyNumberFormat="0" applyBorder="0" applyAlignment="0" applyProtection="0"/>
    <xf numFmtId="0" fontId="2" fillId="16" borderId="0" applyNumberFormat="0" applyBorder="0" applyAlignment="0" applyProtection="0"/>
    <xf numFmtId="0" fontId="231" fillId="16" borderId="0" applyNumberFormat="0" applyBorder="0" applyAlignment="0" applyProtection="0"/>
    <xf numFmtId="0" fontId="2" fillId="16" borderId="0" applyNumberFormat="0" applyBorder="0" applyAlignment="0" applyProtection="0"/>
    <xf numFmtId="0" fontId="232" fillId="17" borderId="0" applyNumberFormat="0" applyBorder="0" applyAlignment="0" applyProtection="0"/>
    <xf numFmtId="0" fontId="2" fillId="11" borderId="0" applyNumberFormat="0" applyBorder="0" applyAlignment="0" applyProtection="0"/>
    <xf numFmtId="0" fontId="231" fillId="11" borderId="0" applyNumberFormat="0" applyBorder="0" applyAlignment="0" applyProtection="0"/>
    <xf numFmtId="0" fontId="2" fillId="11" borderId="0" applyNumberFormat="0" applyBorder="0" applyAlignment="0" applyProtection="0"/>
    <xf numFmtId="0" fontId="232" fillId="14" borderId="0" applyNumberFormat="0" applyBorder="0" applyAlignment="0" applyProtection="0"/>
    <xf numFmtId="0" fontId="2" fillId="13" borderId="0" applyNumberFormat="0" applyBorder="0" applyAlignment="0" applyProtection="0"/>
    <xf numFmtId="0" fontId="231" fillId="13" borderId="0" applyNumberFormat="0" applyBorder="0" applyAlignment="0" applyProtection="0"/>
    <xf numFmtId="0" fontId="2" fillId="13" borderId="0" applyNumberFormat="0" applyBorder="0" applyAlignment="0" applyProtection="0"/>
    <xf numFmtId="0" fontId="232" fillId="13" borderId="0" applyNumberFormat="0" applyBorder="0" applyAlignment="0" applyProtection="0"/>
    <xf numFmtId="0" fontId="2" fillId="18" borderId="0" applyNumberFormat="0" applyBorder="0" applyAlignment="0" applyProtection="0"/>
    <xf numFmtId="0" fontId="231" fillId="18" borderId="0" applyNumberFormat="0" applyBorder="0" applyAlignment="0" applyProtection="0"/>
    <xf numFmtId="0" fontId="2" fillId="18" borderId="0" applyNumberFormat="0" applyBorder="0" applyAlignment="0" applyProtection="0"/>
    <xf numFmtId="0" fontId="232" fillId="8" borderId="0" applyNumberFormat="0" applyBorder="0" applyAlignment="0" applyProtection="0"/>
    <xf numFmtId="178" fontId="91" fillId="0" borderId="6" applyNumberFormat="0" applyFont="0" applyBorder="0" applyAlignment="0">
      <alignment horizontal="center"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0" fillId="19" borderId="0" applyNumberFormat="0" applyBorder="0" applyAlignment="0" applyProtection="0"/>
    <xf numFmtId="0" fontId="230" fillId="19" borderId="0" applyNumberFormat="0" applyBorder="0" applyAlignment="0" applyProtection="0"/>
    <xf numFmtId="0" fontId="242" fillId="20" borderId="0" applyNumberFormat="0" applyBorder="0" applyAlignment="0" applyProtection="0"/>
    <xf numFmtId="0" fontId="50" fillId="15" borderId="0" applyNumberFormat="0" applyBorder="0" applyAlignment="0" applyProtection="0"/>
    <xf numFmtId="0" fontId="230" fillId="15" borderId="0" applyNumberFormat="0" applyBorder="0" applyAlignment="0" applyProtection="0"/>
    <xf numFmtId="0" fontId="242" fillId="15" borderId="0" applyNumberFormat="0" applyBorder="0" applyAlignment="0" applyProtection="0"/>
    <xf numFmtId="0" fontId="50" fillId="16" borderId="0" applyNumberFormat="0" applyBorder="0" applyAlignment="0" applyProtection="0"/>
    <xf numFmtId="0" fontId="230" fillId="16" borderId="0" applyNumberFormat="0" applyBorder="0" applyAlignment="0" applyProtection="0"/>
    <xf numFmtId="0" fontId="242" fillId="17" borderId="0" applyNumberFormat="0" applyBorder="0" applyAlignment="0" applyProtection="0"/>
    <xf numFmtId="0" fontId="50" fillId="21" borderId="0" applyNumberFormat="0" applyBorder="0" applyAlignment="0" applyProtection="0"/>
    <xf numFmtId="0" fontId="230" fillId="21" borderId="0" applyNumberFormat="0" applyBorder="0" applyAlignment="0" applyProtection="0"/>
    <xf numFmtId="0" fontId="242" fillId="14" borderId="0" applyNumberFormat="0" applyBorder="0" applyAlignment="0" applyProtection="0"/>
    <xf numFmtId="0" fontId="50" fillId="20" borderId="0" applyNumberFormat="0" applyBorder="0" applyAlignment="0" applyProtection="0"/>
    <xf numFmtId="0" fontId="230" fillId="20" borderId="0" applyNumberFormat="0" applyBorder="0" applyAlignment="0" applyProtection="0"/>
    <xf numFmtId="0" fontId="242" fillId="20" borderId="0" applyNumberFormat="0" applyBorder="0" applyAlignment="0" applyProtection="0"/>
    <xf numFmtId="0" fontId="50" fillId="22" borderId="0" applyNumberFormat="0" applyBorder="0" applyAlignment="0" applyProtection="0"/>
    <xf numFmtId="0" fontId="230" fillId="22" borderId="0" applyNumberFormat="0" applyBorder="0" applyAlignment="0" applyProtection="0"/>
    <xf numFmtId="0" fontId="242" fillId="8" borderId="0" applyNumberFormat="0" applyBorder="0" applyAlignment="0" applyProtection="0"/>
    <xf numFmtId="0" fontId="19" fillId="0" borderId="0"/>
    <xf numFmtId="0" fontId="92" fillId="0" borderId="0"/>
    <xf numFmtId="0" fontId="50" fillId="23" borderId="0" applyNumberFormat="0" applyBorder="0" applyAlignment="0" applyProtection="0"/>
    <xf numFmtId="0" fontId="230" fillId="23" borderId="0" applyNumberFormat="0" applyBorder="0" applyAlignment="0" applyProtection="0"/>
    <xf numFmtId="0" fontId="242" fillId="20" borderId="0" applyNumberFormat="0" applyBorder="0" applyAlignment="0" applyProtection="0"/>
    <xf numFmtId="0" fontId="50" fillId="24" borderId="0" applyNumberFormat="0" applyBorder="0" applyAlignment="0" applyProtection="0"/>
    <xf numFmtId="0" fontId="230" fillId="24" borderId="0" applyNumberFormat="0" applyBorder="0" applyAlignment="0" applyProtection="0"/>
    <xf numFmtId="0" fontId="242" fillId="25" borderId="0" applyNumberFormat="0" applyBorder="0" applyAlignment="0" applyProtection="0"/>
    <xf numFmtId="0" fontId="50" fillId="26" borderId="0" applyNumberFormat="0" applyBorder="0" applyAlignment="0" applyProtection="0"/>
    <xf numFmtId="0" fontId="230" fillId="26" borderId="0" applyNumberFormat="0" applyBorder="0" applyAlignment="0" applyProtection="0"/>
    <xf numFmtId="0" fontId="242" fillId="25" borderId="0" applyNumberFormat="0" applyBorder="0" applyAlignment="0" applyProtection="0"/>
    <xf numFmtId="0" fontId="50" fillId="21" borderId="0" applyNumberFormat="0" applyBorder="0" applyAlignment="0" applyProtection="0"/>
    <xf numFmtId="0" fontId="230" fillId="21" borderId="0" applyNumberFormat="0" applyBorder="0" applyAlignment="0" applyProtection="0"/>
    <xf numFmtId="0" fontId="242" fillId="27" borderId="0" applyNumberFormat="0" applyBorder="0" applyAlignment="0" applyProtection="0"/>
    <xf numFmtId="0" fontId="50" fillId="20" borderId="0" applyNumberFormat="0" applyBorder="0" applyAlignment="0" applyProtection="0"/>
    <xf numFmtId="0" fontId="230" fillId="20" borderId="0" applyNumberFormat="0" applyBorder="0" applyAlignment="0" applyProtection="0"/>
    <xf numFmtId="0" fontId="242" fillId="20" borderId="0" applyNumberFormat="0" applyBorder="0" applyAlignment="0" applyProtection="0"/>
    <xf numFmtId="0" fontId="50" fillId="28" borderId="0" applyNumberFormat="0" applyBorder="0" applyAlignment="0" applyProtection="0"/>
    <xf numFmtId="0" fontId="230" fillId="28" borderId="0" applyNumberFormat="0" applyBorder="0" applyAlignment="0" applyProtection="0"/>
    <xf numFmtId="0" fontId="242" fillId="28" borderId="0" applyNumberFormat="0" applyBorder="0" applyAlignment="0" applyProtection="0"/>
    <xf numFmtId="234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249" fontId="66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25" fillId="0" borderId="0">
      <alignment horizontal="center" wrapText="1"/>
      <protection locked="0"/>
    </xf>
    <xf numFmtId="0" fontId="93" fillId="0" borderId="0" applyNumberFormat="0" applyBorder="0" applyAlignment="0">
      <alignment horizontal="center"/>
    </xf>
    <xf numFmtId="165" fontId="34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172" fontId="66" fillId="0" borderId="0" applyFont="0" applyFill="0" applyBorder="0" applyAlignment="0" applyProtection="0"/>
    <xf numFmtId="0" fontId="51" fillId="7" borderId="0" applyNumberFormat="0" applyBorder="0" applyAlignment="0" applyProtection="0"/>
    <xf numFmtId="0" fontId="221" fillId="7" borderId="0" applyNumberFormat="0" applyBorder="0" applyAlignment="0" applyProtection="0"/>
    <xf numFmtId="0" fontId="243" fillId="7" borderId="0" applyNumberFormat="0" applyBorder="0" applyAlignment="0" applyProtection="0"/>
    <xf numFmtId="0" fontId="94" fillId="0" borderId="0"/>
    <xf numFmtId="0" fontId="95" fillId="0" borderId="0"/>
    <xf numFmtId="0" fontId="9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0" fillId="0" borderId="0"/>
    <xf numFmtId="0" fontId="15" fillId="0" borderId="0"/>
    <xf numFmtId="0" fontId="7" fillId="0" borderId="0"/>
    <xf numFmtId="0" fontId="10" fillId="0" borderId="0"/>
    <xf numFmtId="0" fontId="38" fillId="0" borderId="0"/>
    <xf numFmtId="0" fontId="97" fillId="0" borderId="0"/>
    <xf numFmtId="0" fontId="98" fillId="0" borderId="0"/>
    <xf numFmtId="0" fontId="8" fillId="0" borderId="0" applyFill="0" applyBorder="0" applyAlignment="0"/>
    <xf numFmtId="203" fontId="99" fillId="0" borderId="0" applyFill="0" applyBorder="0" applyAlignment="0"/>
    <xf numFmtId="201" fontId="8" fillId="0" borderId="0" applyFill="0" applyBorder="0" applyAlignment="0"/>
    <xf numFmtId="204" fontId="8" fillId="0" borderId="0" applyFill="0" applyBorder="0" applyAlignment="0"/>
    <xf numFmtId="242" fontId="8" fillId="0" borderId="0" applyFill="0" applyBorder="0" applyAlignment="0"/>
    <xf numFmtId="173" fontId="99" fillId="0" borderId="0" applyFill="0" applyBorder="0" applyAlignment="0"/>
    <xf numFmtId="241" fontId="99" fillId="0" borderId="0" applyFill="0" applyBorder="0" applyAlignment="0"/>
    <xf numFmtId="203" fontId="99" fillId="0" borderId="0" applyFill="0" applyBorder="0" applyAlignment="0"/>
    <xf numFmtId="0" fontId="52" fillId="14" borderId="7" applyNumberFormat="0" applyAlignment="0" applyProtection="0"/>
    <xf numFmtId="0" fontId="225" fillId="14" borderId="7" applyNumberFormat="0" applyAlignment="0" applyProtection="0"/>
    <xf numFmtId="0" fontId="244" fillId="6" borderId="7" applyNumberFormat="0" applyAlignment="0" applyProtection="0"/>
    <xf numFmtId="0" fontId="39" fillId="0" borderId="0"/>
    <xf numFmtId="288" fontId="100" fillId="0" borderId="4" applyBorder="0"/>
    <xf numFmtId="288" fontId="101" fillId="0" borderId="8">
      <protection locked="0"/>
    </xf>
    <xf numFmtId="233" fontId="78" fillId="0" borderId="0" applyFont="0" applyFill="0" applyBorder="0" applyAlignment="0" applyProtection="0"/>
    <xf numFmtId="3" fontId="102" fillId="29" borderId="1"/>
    <xf numFmtId="289" fontId="103" fillId="0" borderId="8"/>
    <xf numFmtId="0" fontId="53" fillId="30" borderId="9" applyNumberFormat="0" applyAlignment="0" applyProtection="0"/>
    <xf numFmtId="0" fontId="227" fillId="30" borderId="9" applyNumberFormat="0" applyAlignment="0" applyProtection="0"/>
    <xf numFmtId="0" fontId="245" fillId="30" borderId="9" applyNumberFormat="0" applyAlignment="0" applyProtection="0"/>
    <xf numFmtId="178" fontId="46" fillId="0" borderId="0" applyFont="0" applyFill="0" applyBorder="0" applyAlignment="0" applyProtection="0"/>
    <xf numFmtId="1" fontId="104" fillId="0" borderId="10" applyBorder="0"/>
    <xf numFmtId="0" fontId="105" fillId="0" borderId="6" applyNumberFormat="0" applyFill="0" applyProtection="0">
      <alignment horizontal="center"/>
    </xf>
    <xf numFmtId="43" fontId="3" fillId="0" borderId="0" applyFont="0" applyFill="0" applyBorder="0" applyAlignment="0" applyProtection="0"/>
    <xf numFmtId="230" fontId="107" fillId="0" borderId="0"/>
    <xf numFmtId="230" fontId="235" fillId="0" borderId="0"/>
    <xf numFmtId="230" fontId="107" fillId="0" borderId="0"/>
    <xf numFmtId="230" fontId="235" fillId="0" borderId="0"/>
    <xf numFmtId="230" fontId="107" fillId="0" borderId="0"/>
    <xf numFmtId="230" fontId="235" fillId="0" borderId="0"/>
    <xf numFmtId="230" fontId="107" fillId="0" borderId="0"/>
    <xf numFmtId="230" fontId="235" fillId="0" borderId="0"/>
    <xf numFmtId="230" fontId="107" fillId="0" borderId="0"/>
    <xf numFmtId="230" fontId="235" fillId="0" borderId="0"/>
    <xf numFmtId="230" fontId="107" fillId="0" borderId="0"/>
    <xf numFmtId="230" fontId="235" fillId="0" borderId="0"/>
    <xf numFmtId="230" fontId="107" fillId="0" borderId="0"/>
    <xf numFmtId="230" fontId="235" fillId="0" borderId="0"/>
    <xf numFmtId="230" fontId="107" fillId="0" borderId="0"/>
    <xf numFmtId="230" fontId="235" fillId="0" borderId="0"/>
    <xf numFmtId="0" fontId="108" fillId="0" borderId="1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7" fillId="0" borderId="0" applyFont="0" applyFill="0" applyBorder="0" applyAlignment="0" applyProtection="0"/>
    <xf numFmtId="216" fontId="7" fillId="0" borderId="0"/>
    <xf numFmtId="37" fontId="83" fillId="0" borderId="0" applyFont="0" applyFill="0" applyBorder="0" applyAlignment="0" applyProtection="0"/>
    <xf numFmtId="203" fontId="83" fillId="0" borderId="0" applyFont="0" applyFill="0" applyBorder="0" applyAlignment="0" applyProtection="0"/>
    <xf numFmtId="39" fontId="83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110" fillId="0" borderId="0">
      <alignment horizontal="center"/>
    </xf>
    <xf numFmtId="0" fontId="111" fillId="0" borderId="0" applyNumberFormat="0" applyAlignment="0">
      <alignment horizontal="left"/>
    </xf>
    <xf numFmtId="0" fontId="112" fillId="0" borderId="0" applyNumberFormat="0" applyAlignment="0"/>
    <xf numFmtId="164" fontId="15" fillId="0" borderId="0" applyFont="0" applyFill="0" applyBorder="0" applyAlignment="0" applyProtection="0"/>
    <xf numFmtId="290" fontId="113" fillId="0" borderId="0">
      <protection locked="0"/>
    </xf>
    <xf numFmtId="291" fontId="113" fillId="0" borderId="0">
      <protection locked="0"/>
    </xf>
    <xf numFmtId="292" fontId="114" fillId="0" borderId="11">
      <protection locked="0"/>
    </xf>
    <xf numFmtId="293" fontId="113" fillId="0" borderId="0">
      <protection locked="0"/>
    </xf>
    <xf numFmtId="294" fontId="113" fillId="0" borderId="0">
      <protection locked="0"/>
    </xf>
    <xf numFmtId="293" fontId="113" fillId="0" borderId="0" applyNumberFormat="0">
      <protection locked="0"/>
    </xf>
    <xf numFmtId="293" fontId="113" fillId="0" borderId="0">
      <protection locked="0"/>
    </xf>
    <xf numFmtId="288" fontId="115" fillId="0" borderId="2"/>
    <xf numFmtId="295" fontId="115" fillId="0" borderId="2"/>
    <xf numFmtId="203" fontId="99" fillId="0" borderId="0" applyFont="0" applyFill="0" applyBorder="0" applyAlignment="0" applyProtection="0"/>
    <xf numFmtId="5" fontId="83" fillId="0" borderId="0" applyFont="0" applyFill="0" applyBorder="0" applyAlignment="0" applyProtection="0"/>
    <xf numFmtId="7" fontId="83" fillId="0" borderId="0" applyFont="0" applyFill="0" applyBorder="0" applyAlignment="0" applyProtection="0"/>
    <xf numFmtId="174" fontId="8" fillId="0" borderId="0" applyFont="0" applyFill="0" applyBorder="0" applyAlignment="0" applyProtection="0"/>
    <xf numFmtId="214" fontId="8" fillId="0" borderId="0"/>
    <xf numFmtId="288" fontId="69" fillId="0" borderId="2">
      <alignment horizontal="center"/>
      <protection hidden="1"/>
    </xf>
    <xf numFmtId="296" fontId="116" fillId="0" borderId="2">
      <alignment horizontal="center"/>
      <protection hidden="1"/>
    </xf>
    <xf numFmtId="177" fontId="11" fillId="0" borderId="12"/>
    <xf numFmtId="177" fontId="11" fillId="0" borderId="12"/>
    <xf numFmtId="0" fontId="106" fillId="2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14" fontId="79" fillId="0" borderId="0" applyFill="0" applyBorder="0" applyAlignment="0"/>
    <xf numFmtId="0" fontId="8" fillId="0" borderId="0" applyFont="0" applyFill="0" applyBorder="0" applyAlignment="0" applyProtection="0"/>
    <xf numFmtId="3" fontId="117" fillId="0" borderId="13">
      <alignment horizontal="left" vertical="top" wrapText="1"/>
    </xf>
    <xf numFmtId="16" fontId="8" fillId="0" borderId="0"/>
    <xf numFmtId="16" fontId="8" fillId="0" borderId="0"/>
    <xf numFmtId="263" fontId="8" fillId="0" borderId="1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4" fontId="11" fillId="0" borderId="0"/>
    <xf numFmtId="255" fontId="26" fillId="0" borderId="1"/>
    <xf numFmtId="215" fontId="8" fillId="0" borderId="0"/>
    <xf numFmtId="256" fontId="26" fillId="0" borderId="0"/>
    <xf numFmtId="169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8" fontId="118" fillId="0" borderId="0" applyFont="0" applyFill="0" applyBorder="0" applyAlignment="0" applyProtection="0"/>
    <xf numFmtId="167" fontId="119" fillId="0" borderId="0" applyFont="0" applyFill="0" applyBorder="0" applyAlignment="0" applyProtection="0"/>
    <xf numFmtId="257" fontId="11" fillId="0" borderId="0" applyFill="0" applyBorder="0" applyAlignment="0" applyProtection="0"/>
    <xf numFmtId="265" fontId="11" fillId="0" borderId="0" applyFill="0" applyBorder="0" applyAlignment="0" applyProtection="0"/>
    <xf numFmtId="257" fontId="11" fillId="0" borderId="0" applyFill="0" applyBorder="0" applyAlignment="0" applyProtection="0"/>
    <xf numFmtId="169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257" fontId="11" fillId="0" borderId="0" applyFill="0" applyBorder="0" applyAlignment="0" applyProtection="0"/>
    <xf numFmtId="265" fontId="11" fillId="0" borderId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265" fontId="11" fillId="0" borderId="0" applyFill="0" applyBorder="0" applyAlignment="0" applyProtection="0"/>
    <xf numFmtId="41" fontId="118" fillId="0" borderId="0" applyFont="0" applyFill="0" applyBorder="0" applyAlignment="0" applyProtection="0"/>
    <xf numFmtId="257" fontId="11" fillId="0" borderId="0" applyFill="0" applyBorder="0" applyAlignment="0" applyProtection="0"/>
    <xf numFmtId="265" fontId="11" fillId="0" borderId="0" applyFill="0" applyBorder="0" applyAlignment="0" applyProtection="0"/>
    <xf numFmtId="167" fontId="118" fillId="0" borderId="0" applyFont="0" applyFill="0" applyBorder="0" applyAlignment="0" applyProtection="0"/>
    <xf numFmtId="265" fontId="11" fillId="0" borderId="0" applyFill="0" applyBorder="0" applyAlignment="0" applyProtection="0"/>
    <xf numFmtId="169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9" fillId="0" borderId="0" applyFont="0" applyFill="0" applyBorder="0" applyAlignment="0" applyProtection="0"/>
    <xf numFmtId="167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283" fontId="118" fillId="0" borderId="0" applyFont="0" applyFill="0" applyBorder="0" applyAlignment="0" applyProtection="0"/>
    <xf numFmtId="283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83" fontId="118" fillId="0" borderId="0" applyFont="0" applyFill="0" applyBorder="0" applyAlignment="0" applyProtection="0"/>
    <xf numFmtId="283" fontId="118" fillId="0" borderId="0" applyFont="0" applyFill="0" applyBorder="0" applyAlignment="0" applyProtection="0"/>
    <xf numFmtId="283" fontId="118" fillId="0" borderId="0" applyFont="0" applyFill="0" applyBorder="0" applyAlignment="0" applyProtection="0"/>
    <xf numFmtId="283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9" fontId="118" fillId="0" borderId="0" applyFont="0" applyFill="0" applyBorder="0" applyAlignment="0" applyProtection="0"/>
    <xf numFmtId="168" fontId="119" fillId="0" borderId="0" applyFont="0" applyFill="0" applyBorder="0" applyAlignment="0" applyProtection="0"/>
    <xf numFmtId="269" fontId="11" fillId="0" borderId="0" applyFill="0" applyBorder="0" applyAlignment="0" applyProtection="0"/>
    <xf numFmtId="270" fontId="11" fillId="0" borderId="0" applyFill="0" applyBorder="0" applyAlignment="0" applyProtection="0"/>
    <xf numFmtId="269" fontId="11" fillId="0" borderId="0" applyFill="0" applyBorder="0" applyAlignment="0" applyProtection="0"/>
    <xf numFmtId="170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86" fontId="11" fillId="0" borderId="0" applyFont="0" applyFill="0" applyBorder="0" applyAlignment="0" applyProtection="0"/>
    <xf numFmtId="286" fontId="11" fillId="0" borderId="0" applyFont="0" applyFill="0" applyBorder="0" applyAlignment="0" applyProtection="0"/>
    <xf numFmtId="286" fontId="11" fillId="0" borderId="0" applyFont="0" applyFill="0" applyBorder="0" applyAlignment="0" applyProtection="0"/>
    <xf numFmtId="286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69" fontId="11" fillId="0" borderId="0" applyFill="0" applyBorder="0" applyAlignment="0" applyProtection="0"/>
    <xf numFmtId="270" fontId="11" fillId="0" borderId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70" fontId="11" fillId="0" borderId="0" applyFill="0" applyBorder="0" applyAlignment="0" applyProtection="0"/>
    <xf numFmtId="43" fontId="118" fillId="0" borderId="0" applyFont="0" applyFill="0" applyBorder="0" applyAlignment="0" applyProtection="0"/>
    <xf numFmtId="269" fontId="11" fillId="0" borderId="0" applyFill="0" applyBorder="0" applyAlignment="0" applyProtection="0"/>
    <xf numFmtId="270" fontId="11" fillId="0" borderId="0" applyFill="0" applyBorder="0" applyAlignment="0" applyProtection="0"/>
    <xf numFmtId="168" fontId="118" fillId="0" borderId="0" applyFont="0" applyFill="0" applyBorder="0" applyAlignment="0" applyProtection="0"/>
    <xf numFmtId="270" fontId="11" fillId="0" borderId="0" applyFill="0" applyBorder="0" applyAlignment="0" applyProtection="0"/>
    <xf numFmtId="170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84" fontId="118" fillId="0" borderId="0" applyFont="0" applyFill="0" applyBorder="0" applyAlignment="0" applyProtection="0"/>
    <xf numFmtId="284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284" fontId="118" fillId="0" borderId="0" applyFont="0" applyFill="0" applyBorder="0" applyAlignment="0" applyProtection="0"/>
    <xf numFmtId="284" fontId="118" fillId="0" borderId="0" applyFont="0" applyFill="0" applyBorder="0" applyAlignment="0" applyProtection="0"/>
    <xf numFmtId="284" fontId="118" fillId="0" borderId="0" applyFont="0" applyFill="0" applyBorder="0" applyAlignment="0" applyProtection="0"/>
    <xf numFmtId="284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3" fontId="11" fillId="0" borderId="0" applyFont="0" applyBorder="0" applyAlignment="0"/>
    <xf numFmtId="0" fontId="120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0" fontId="8" fillId="0" borderId="0" applyFill="0" applyBorder="0" applyAlignment="0"/>
    <xf numFmtId="203" fontId="99" fillId="0" borderId="0" applyFill="0" applyBorder="0" applyAlignment="0"/>
    <xf numFmtId="173" fontId="99" fillId="0" borderId="0" applyFill="0" applyBorder="0" applyAlignment="0"/>
    <xf numFmtId="241" fontId="99" fillId="0" borderId="0" applyFill="0" applyBorder="0" applyAlignment="0"/>
    <xf numFmtId="203" fontId="99" fillId="0" borderId="0" applyFill="0" applyBorder="0" applyAlignment="0"/>
    <xf numFmtId="0" fontId="121" fillId="0" borderId="0" applyNumberFormat="0" applyAlignment="0">
      <alignment horizontal="left"/>
    </xf>
    <xf numFmtId="0" fontId="122" fillId="0" borderId="0"/>
    <xf numFmtId="0" fontId="5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0" fontId="102" fillId="29" borderId="1">
      <alignment horizontal="centerContinuous" vertical="center"/>
    </xf>
    <xf numFmtId="3" fontId="102" fillId="29" borderId="1">
      <alignment horizontal="center" vertical="center" wrapText="1"/>
    </xf>
    <xf numFmtId="0" fontId="123" fillId="0" borderId="0" applyProtection="0"/>
    <xf numFmtId="0" fontId="124" fillId="0" borderId="0" applyProtection="0"/>
    <xf numFmtId="0" fontId="125" fillId="0" borderId="0" applyProtection="0"/>
    <xf numFmtId="0" fontId="126" fillId="0" borderId="0" applyNumberFormat="0" applyFont="0" applyFill="0" applyBorder="0" applyAlignment="0" applyProtection="0"/>
    <xf numFmtId="0" fontId="127" fillId="0" borderId="0" applyProtection="0"/>
    <xf numFmtId="0" fontId="128" fillId="0" borderId="0" applyProtection="0"/>
    <xf numFmtId="2" fontId="8" fillId="0" borderId="0" applyFont="0" applyFill="0" applyBorder="0" applyAlignment="0" applyProtection="0"/>
    <xf numFmtId="0" fontId="129" fillId="0" borderId="0">
      <alignment vertical="top" wrapText="1"/>
    </xf>
    <xf numFmtId="0" fontId="55" fillId="9" borderId="0" applyNumberFormat="0" applyBorder="0" applyAlignment="0" applyProtection="0"/>
    <xf numFmtId="0" fontId="220" fillId="9" borderId="0" applyNumberFormat="0" applyBorder="0" applyAlignment="0" applyProtection="0"/>
    <xf numFmtId="0" fontId="247" fillId="9" borderId="0" applyNumberFormat="0" applyBorder="0" applyAlignment="0" applyProtection="0"/>
    <xf numFmtId="38" fontId="40" fillId="31" borderId="0" applyNumberFormat="0" applyBorder="0" applyAlignment="0" applyProtection="0"/>
    <xf numFmtId="38" fontId="40" fillId="31" borderId="0" applyNumberFormat="0" applyBorder="0" applyAlignment="0" applyProtection="0"/>
    <xf numFmtId="251" fontId="130" fillId="2" borderId="0" applyBorder="0" applyProtection="0"/>
    <xf numFmtId="0" fontId="131" fillId="0" borderId="15" applyNumberFormat="0" applyFill="0" applyBorder="0" applyAlignment="0" applyProtection="0">
      <alignment horizontal="center" vertical="center"/>
    </xf>
    <xf numFmtId="274" fontId="26" fillId="32" borderId="15" applyBorder="0">
      <alignment horizontal="center"/>
    </xf>
    <xf numFmtId="274" fontId="26" fillId="32" borderId="15" applyBorder="0">
      <alignment horizontal="center"/>
    </xf>
    <xf numFmtId="0" fontId="131" fillId="0" borderId="15" applyNumberFormat="0" applyFill="0" applyBorder="0" applyAlignment="0" applyProtection="0">
      <alignment horizontal="center" vertical="center"/>
    </xf>
    <xf numFmtId="274" fontId="26" fillId="32" borderId="15" applyBorder="0">
      <alignment horizontal="center"/>
    </xf>
    <xf numFmtId="274" fontId="26" fillId="32" borderId="15" applyBorder="0">
      <alignment horizontal="center"/>
    </xf>
    <xf numFmtId="0" fontId="132" fillId="0" borderId="0" applyNumberFormat="0" applyFont="0" applyBorder="0" applyAlignment="0">
      <alignment horizontal="left" vertical="center"/>
    </xf>
    <xf numFmtId="0" fontId="133" fillId="33" borderId="0"/>
    <xf numFmtId="0" fontId="236" fillId="33" borderId="0"/>
    <xf numFmtId="0" fontId="41" fillId="0" borderId="0">
      <alignment horizontal="left"/>
    </xf>
    <xf numFmtId="0" fontId="12" fillId="0" borderId="16" applyNumberFormat="0" applyAlignment="0" applyProtection="0">
      <alignment horizontal="left" vertical="center"/>
    </xf>
    <xf numFmtId="0" fontId="12" fillId="0" borderId="17">
      <alignment horizontal="left" vertical="center"/>
    </xf>
    <xf numFmtId="212" fontId="134" fillId="34" borderId="0">
      <alignment horizontal="left" vertical="top"/>
    </xf>
    <xf numFmtId="0" fontId="13" fillId="0" borderId="0" applyNumberFormat="0" applyFill="0" applyBorder="0" applyAlignment="0" applyProtection="0"/>
    <xf numFmtId="0" fontId="248" fillId="0" borderId="18" applyNumberFormat="0" applyFill="0" applyAlignment="0" applyProtection="0"/>
    <xf numFmtId="0" fontId="12" fillId="0" borderId="0" applyNumberFormat="0" applyFill="0" applyBorder="0" applyAlignment="0" applyProtection="0"/>
    <xf numFmtId="0" fontId="249" fillId="0" borderId="19" applyNumberFormat="0" applyFill="0" applyAlignment="0" applyProtection="0"/>
    <xf numFmtId="0" fontId="56" fillId="0" borderId="20" applyNumberFormat="0" applyFill="0" applyAlignment="0" applyProtection="0"/>
    <xf numFmtId="0" fontId="219" fillId="0" borderId="20" applyNumberFormat="0" applyFill="0" applyAlignment="0" applyProtection="0"/>
    <xf numFmtId="0" fontId="250" fillId="0" borderId="21" applyNumberFormat="0" applyFill="0" applyAlignment="0" applyProtection="0"/>
    <xf numFmtId="0" fontId="5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186" fontId="19" fillId="0" borderId="0">
      <protection locked="0"/>
    </xf>
    <xf numFmtId="186" fontId="19" fillId="0" borderId="0">
      <protection locked="0"/>
    </xf>
    <xf numFmtId="186" fontId="19" fillId="0" borderId="0">
      <protection locked="0"/>
    </xf>
    <xf numFmtId="186" fontId="19" fillId="0" borderId="0">
      <protection locked="0"/>
    </xf>
    <xf numFmtId="0" fontId="135" fillId="0" borderId="22">
      <alignment horizontal="center"/>
    </xf>
    <xf numFmtId="0" fontId="135" fillId="0" borderId="0">
      <alignment horizontal="center"/>
    </xf>
    <xf numFmtId="5" fontId="136" fillId="35" borderId="1" applyNumberFormat="0" applyAlignment="0">
      <alignment horizontal="left" vertical="top"/>
    </xf>
    <xf numFmtId="49" fontId="137" fillId="0" borderId="1">
      <alignment vertical="center"/>
    </xf>
    <xf numFmtId="0" fontId="7" fillId="0" borderId="0"/>
    <xf numFmtId="169" fontId="11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11" fillId="0" borderId="0" applyFill="0" applyBorder="0" applyAlignment="0" applyProtection="0"/>
    <xf numFmtId="41" fontId="78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138" fillId="34" borderId="0">
      <alignment horizontal="left" wrapText="1" indent="2"/>
    </xf>
    <xf numFmtId="0" fontId="57" fillId="8" borderId="7" applyNumberFormat="0" applyAlignment="0" applyProtection="0"/>
    <xf numFmtId="10" fontId="40" fillId="31" borderId="1" applyNumberFormat="0" applyBorder="0" applyAlignment="0" applyProtection="0"/>
    <xf numFmtId="10" fontId="40" fillId="31" borderId="1" applyNumberFormat="0" applyBorder="0" applyAlignment="0" applyProtection="0"/>
    <xf numFmtId="0" fontId="223" fillId="8" borderId="7" applyNumberFormat="0" applyAlignment="0" applyProtection="0"/>
    <xf numFmtId="0" fontId="223" fillId="8" borderId="7" applyNumberFormat="0" applyAlignment="0" applyProtection="0"/>
    <xf numFmtId="0" fontId="251" fillId="8" borderId="7" applyNumberFormat="0" applyAlignment="0" applyProtection="0"/>
    <xf numFmtId="0" fontId="251" fillId="8" borderId="7" applyNumberFormat="0" applyAlignment="0" applyProtection="0"/>
    <xf numFmtId="0" fontId="251" fillId="8" borderId="7" applyNumberFormat="0" applyAlignment="0" applyProtection="0"/>
    <xf numFmtId="0" fontId="251" fillId="8" borderId="7" applyNumberFormat="0" applyAlignment="0" applyProtection="0"/>
    <xf numFmtId="0" fontId="251" fillId="8" borderId="7" applyNumberFormat="0" applyAlignment="0" applyProtection="0"/>
    <xf numFmtId="0" fontId="251" fillId="8" borderId="7" applyNumberFormat="0" applyAlignment="0" applyProtection="0"/>
    <xf numFmtId="0" fontId="8" fillId="36" borderId="0"/>
    <xf numFmtId="2" fontId="139" fillId="0" borderId="23" applyBorder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3" fontId="102" fillId="0" borderId="24" applyFont="0" applyAlignment="0">
      <alignment horizontal="center" vertical="center" wrapText="1"/>
    </xf>
    <xf numFmtId="3" fontId="102" fillId="0" borderId="13"/>
    <xf numFmtId="169" fontId="11" fillId="0" borderId="0" applyFont="0" applyFill="0" applyBorder="0" applyAlignment="0" applyProtection="0"/>
    <xf numFmtId="0" fontId="11" fillId="0" borderId="0"/>
    <xf numFmtId="0" fontId="25" fillId="0" borderId="25">
      <alignment horizontal="centerContinuous"/>
    </xf>
    <xf numFmtId="0" fontId="42" fillId="0" borderId="0"/>
    <xf numFmtId="0" fontId="7" fillId="0" borderId="0" applyNumberFormat="0" applyFont="0" applyFill="0" applyBorder="0" applyProtection="0">
      <alignment horizontal="left" vertical="center"/>
    </xf>
    <xf numFmtId="0" fontId="42" fillId="0" borderId="0"/>
    <xf numFmtId="0" fontId="8" fillId="0" borderId="0" applyFill="0" applyBorder="0" applyAlignment="0"/>
    <xf numFmtId="203" fontId="99" fillId="0" borderId="0" applyFill="0" applyBorder="0" applyAlignment="0"/>
    <xf numFmtId="173" fontId="99" fillId="0" borderId="0" applyFill="0" applyBorder="0" applyAlignment="0"/>
    <xf numFmtId="241" fontId="99" fillId="0" borderId="0" applyFill="0" applyBorder="0" applyAlignment="0"/>
    <xf numFmtId="203" fontId="99" fillId="0" borderId="0" applyFill="0" applyBorder="0" applyAlignment="0"/>
    <xf numFmtId="0" fontId="58" fillId="0" borderId="26" applyNumberFormat="0" applyFill="0" applyAlignment="0" applyProtection="0"/>
    <xf numFmtId="0" fontId="226" fillId="0" borderId="26" applyNumberFormat="0" applyFill="0" applyAlignment="0" applyProtection="0"/>
    <xf numFmtId="0" fontId="252" fillId="0" borderId="26" applyNumberFormat="0" applyFill="0" applyAlignment="0" applyProtection="0"/>
    <xf numFmtId="0" fontId="8" fillId="37" borderId="0"/>
    <xf numFmtId="3" fontId="143" fillId="0" borderId="13" applyNumberFormat="0" applyAlignment="0">
      <alignment horizontal="center" vertical="center"/>
    </xf>
    <xf numFmtId="3" fontId="87" fillId="0" borderId="13" applyNumberFormat="0" applyAlignment="0">
      <alignment horizontal="center" vertical="center"/>
    </xf>
    <xf numFmtId="3" fontId="136" fillId="0" borderId="13" applyNumberFormat="0" applyAlignment="0">
      <alignment horizontal="center" vertical="center"/>
    </xf>
    <xf numFmtId="288" fontId="40" fillId="0" borderId="4" applyFont="0"/>
    <xf numFmtId="3" fontId="8" fillId="0" borderId="27"/>
    <xf numFmtId="177" fontId="144" fillId="0" borderId="28" applyNumberFormat="0" applyFont="0" applyFill="0" applyBorder="0">
      <alignment horizontal="center"/>
    </xf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45" fillId="0" borderId="8"/>
    <xf numFmtId="0" fontId="237" fillId="0" borderId="8"/>
    <xf numFmtId="0" fontId="43" fillId="0" borderId="22"/>
    <xf numFmtId="202" fontId="146" fillId="0" borderId="28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87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1" fillId="0" borderId="0" applyNumberFormat="0" applyFill="0" applyAlignment="0"/>
    <xf numFmtId="0" fontId="14" fillId="0" borderId="0" applyNumberFormat="0" applyFont="0" applyFill="0" applyAlignment="0"/>
    <xf numFmtId="0" fontId="11" fillId="0" borderId="0" applyNumberFormat="0" applyFill="0" applyAlignment="0"/>
    <xf numFmtId="0" fontId="14" fillId="0" borderId="0" applyNumberFormat="0" applyFont="0" applyFill="0" applyAlignment="0"/>
    <xf numFmtId="0" fontId="11" fillId="0" borderId="0" applyNumberFormat="0" applyFill="0" applyAlignment="0"/>
    <xf numFmtId="0" fontId="115" fillId="0" borderId="0">
      <alignment horizontal="justify" vertical="top"/>
    </xf>
    <xf numFmtId="0" fontId="59" fillId="17" borderId="0" applyNumberFormat="0" applyBorder="0" applyAlignment="0" applyProtection="0"/>
    <xf numFmtId="0" fontId="222" fillId="17" borderId="0" applyNumberFormat="0" applyBorder="0" applyAlignment="0" applyProtection="0"/>
    <xf numFmtId="0" fontId="253" fillId="17" borderId="0" applyNumberFormat="0" applyBorder="0" applyAlignment="0" applyProtection="0"/>
    <xf numFmtId="0" fontId="15" fillId="0" borderId="1"/>
    <xf numFmtId="0" fontId="7" fillId="0" borderId="0"/>
    <xf numFmtId="0" fontId="15" fillId="0" borderId="1"/>
    <xf numFmtId="0" fontId="26" fillId="0" borderId="8" applyNumberFormat="0" applyAlignment="0">
      <alignment horizontal="center"/>
    </xf>
    <xf numFmtId="37" fontId="147" fillId="0" borderId="0"/>
    <xf numFmtId="0" fontId="148" fillId="0" borderId="1" applyNumberFormat="0" applyFont="0" applyFill="0" applyBorder="0" applyAlignment="0">
      <alignment horizontal="center"/>
    </xf>
    <xf numFmtId="176" fontId="15" fillId="0" borderId="0"/>
    <xf numFmtId="176" fontId="15" fillId="0" borderId="0"/>
    <xf numFmtId="0" fontId="49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 applyNumberFormat="0" applyFont="0" applyFill="0" applyBorder="0">
      <alignment vertical="top"/>
      <protection locked="0"/>
    </xf>
    <xf numFmtId="0" fontId="8" fillId="0" borderId="0"/>
    <xf numFmtId="0" fontId="23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258" fillId="0" borderId="0"/>
    <xf numFmtId="0" fontId="3" fillId="0" borderId="0"/>
    <xf numFmtId="0" fontId="8" fillId="0" borderId="0"/>
    <xf numFmtId="0" fontId="11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3" fillId="0" borderId="0"/>
    <xf numFmtId="0" fontId="149" fillId="0" borderId="0" applyNumberFormat="0" applyFill="0" applyBorder="0" applyProtection="0">
      <alignment vertical="top"/>
    </xf>
    <xf numFmtId="0" fontId="7" fillId="0" borderId="0"/>
    <xf numFmtId="0" fontId="11" fillId="0" borderId="0"/>
    <xf numFmtId="0" fontId="2" fillId="0" borderId="0"/>
    <xf numFmtId="0" fontId="8" fillId="0" borderId="0"/>
    <xf numFmtId="0" fontId="217" fillId="0" borderId="0"/>
    <xf numFmtId="0" fontId="8" fillId="0" borderId="0"/>
    <xf numFmtId="0" fontId="8" fillId="0" borderId="0"/>
    <xf numFmtId="0" fontId="11" fillId="0" borderId="0"/>
    <xf numFmtId="0" fontId="32" fillId="0" borderId="0" applyFont="0"/>
    <xf numFmtId="0" fontId="118" fillId="0" borderId="0"/>
    <xf numFmtId="0" fontId="2" fillId="10" borderId="29" applyNumberFormat="0" applyFont="0" applyAlignment="0" applyProtection="0"/>
    <xf numFmtId="0" fontId="11" fillId="10" borderId="29" applyNumberFormat="0" applyFont="0" applyAlignment="0" applyProtection="0"/>
    <xf numFmtId="0" fontId="2" fillId="10" borderId="29" applyNumberFormat="0" applyFont="0" applyAlignment="0" applyProtection="0"/>
    <xf numFmtId="252" fontId="150" fillId="0" borderId="0" applyFont="0" applyFill="0" applyBorder="0" applyProtection="0">
      <alignment vertical="top" wrapText="1"/>
    </xf>
    <xf numFmtId="0" fontId="26" fillId="0" borderId="0"/>
    <xf numFmtId="3" fontId="151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7" fillId="0" borderId="0"/>
    <xf numFmtId="0" fontId="60" fillId="14" borderId="30" applyNumberFormat="0" applyAlignment="0" applyProtection="0"/>
    <xf numFmtId="0" fontId="224" fillId="14" borderId="30" applyNumberFormat="0" applyAlignment="0" applyProtection="0"/>
    <xf numFmtId="0" fontId="254" fillId="6" borderId="30" applyNumberFormat="0" applyAlignment="0" applyProtection="0"/>
    <xf numFmtId="178" fontId="153" fillId="0" borderId="8" applyFont="0" applyBorder="0" applyAlignment="0"/>
    <xf numFmtId="0" fontId="28" fillId="31" borderId="0"/>
    <xf numFmtId="41" fontId="8" fillId="0" borderId="0" applyFont="0" applyFill="0" applyBorder="0" applyAlignment="0" applyProtection="0"/>
    <xf numFmtId="14" fontId="25" fillId="0" borderId="0">
      <alignment horizontal="center" wrapText="1"/>
      <protection locked="0"/>
    </xf>
    <xf numFmtId="24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31" applyNumberFormat="0" applyBorder="0"/>
    <xf numFmtId="0" fontId="8" fillId="0" borderId="0" applyFill="0" applyBorder="0" applyAlignment="0"/>
    <xf numFmtId="203" fontId="99" fillId="0" borderId="0" applyFill="0" applyBorder="0" applyAlignment="0"/>
    <xf numFmtId="173" fontId="99" fillId="0" borderId="0" applyFill="0" applyBorder="0" applyAlignment="0"/>
    <xf numFmtId="241" fontId="99" fillId="0" borderId="0" applyFill="0" applyBorder="0" applyAlignment="0"/>
    <xf numFmtId="203" fontId="99" fillId="0" borderId="0" applyFill="0" applyBorder="0" applyAlignment="0"/>
    <xf numFmtId="5" fontId="154" fillId="0" borderId="0"/>
    <xf numFmtId="0" fontId="42" fillId="0" borderId="0" applyNumberFormat="0" applyFont="0" applyFill="0" applyBorder="0" applyAlignment="0" applyProtection="0">
      <alignment horizontal="left"/>
    </xf>
    <xf numFmtId="0" fontId="155" fillId="0" borderId="22">
      <alignment horizontal="center"/>
    </xf>
    <xf numFmtId="0" fontId="156" fillId="38" borderId="0" applyNumberFormat="0" applyFont="0" applyBorder="0" applyAlignment="0">
      <alignment horizontal="center"/>
    </xf>
    <xf numFmtId="205" fontId="8" fillId="0" borderId="0" applyNumberFormat="0" applyFill="0" applyBorder="0" applyAlignment="0" applyProtection="0">
      <alignment horizontal="left"/>
    </xf>
    <xf numFmtId="0" fontId="141" fillId="0" borderId="0" applyNumberFormat="0" applyFill="0" applyBorder="0" applyAlignment="0" applyProtection="0">
      <alignment vertical="top"/>
      <protection locked="0"/>
    </xf>
    <xf numFmtId="0" fontId="26" fillId="0" borderId="0"/>
    <xf numFmtId="41" fontId="78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" fontId="157" fillId="39" borderId="32" applyNumberFormat="0" applyProtection="0">
      <alignment vertical="center"/>
    </xf>
    <xf numFmtId="4" fontId="158" fillId="39" borderId="32" applyNumberFormat="0" applyProtection="0">
      <alignment vertical="center"/>
    </xf>
    <xf numFmtId="4" fontId="159" fillId="39" borderId="32" applyNumberFormat="0" applyProtection="0">
      <alignment horizontal="left" vertical="center" indent="1"/>
    </xf>
    <xf numFmtId="4" fontId="159" fillId="40" borderId="0" applyNumberFormat="0" applyProtection="0">
      <alignment horizontal="left" vertical="center" indent="1"/>
    </xf>
    <xf numFmtId="4" fontId="159" fillId="41" borderId="32" applyNumberFormat="0" applyProtection="0">
      <alignment horizontal="right" vertical="center"/>
    </xf>
    <xf numFmtId="4" fontId="159" fillId="42" borderId="32" applyNumberFormat="0" applyProtection="0">
      <alignment horizontal="right" vertical="center"/>
    </xf>
    <xf numFmtId="4" fontId="159" fillId="43" borderId="32" applyNumberFormat="0" applyProtection="0">
      <alignment horizontal="right" vertical="center"/>
    </xf>
    <xf numFmtId="4" fontId="159" fillId="29" borderId="32" applyNumberFormat="0" applyProtection="0">
      <alignment horizontal="right" vertical="center"/>
    </xf>
    <xf numFmtId="4" fontId="159" fillId="44" borderId="32" applyNumberFormat="0" applyProtection="0">
      <alignment horizontal="right" vertical="center"/>
    </xf>
    <xf numFmtId="4" fontId="159" fillId="45" borderId="32" applyNumberFormat="0" applyProtection="0">
      <alignment horizontal="right" vertical="center"/>
    </xf>
    <xf numFmtId="4" fontId="159" fillId="46" borderId="32" applyNumberFormat="0" applyProtection="0">
      <alignment horizontal="right" vertical="center"/>
    </xf>
    <xf numFmtId="4" fontId="159" fillId="47" borderId="32" applyNumberFormat="0" applyProtection="0">
      <alignment horizontal="right" vertical="center"/>
    </xf>
    <xf numFmtId="4" fontId="159" fillId="48" borderId="32" applyNumberFormat="0" applyProtection="0">
      <alignment horizontal="right" vertical="center"/>
    </xf>
    <xf numFmtId="4" fontId="157" fillId="49" borderId="33" applyNumberFormat="0" applyProtection="0">
      <alignment horizontal="left" vertical="center" indent="1"/>
    </xf>
    <xf numFmtId="4" fontId="157" fillId="50" borderId="0" applyNumberFormat="0" applyProtection="0">
      <alignment horizontal="left" vertical="center" indent="1"/>
    </xf>
    <xf numFmtId="4" fontId="157" fillId="40" borderId="0" applyNumberFormat="0" applyProtection="0">
      <alignment horizontal="left" vertical="center" indent="1"/>
    </xf>
    <xf numFmtId="4" fontId="159" fillId="50" borderId="32" applyNumberFormat="0" applyProtection="0">
      <alignment horizontal="right" vertical="center"/>
    </xf>
    <xf numFmtId="4" fontId="79" fillId="50" borderId="0" applyNumberFormat="0" applyProtection="0">
      <alignment horizontal="left" vertical="center" indent="1"/>
    </xf>
    <xf numFmtId="4" fontId="79" fillId="40" borderId="0" applyNumberFormat="0" applyProtection="0">
      <alignment horizontal="left" vertical="center" indent="1"/>
    </xf>
    <xf numFmtId="4" fontId="159" fillId="32" borderId="32" applyNumberFormat="0" applyProtection="0">
      <alignment vertical="center"/>
    </xf>
    <xf numFmtId="4" fontId="160" fillId="32" borderId="32" applyNumberFormat="0" applyProtection="0">
      <alignment vertical="center"/>
    </xf>
    <xf numFmtId="4" fontId="157" fillId="50" borderId="34" applyNumberFormat="0" applyProtection="0">
      <alignment horizontal="left" vertical="center" indent="1"/>
    </xf>
    <xf numFmtId="4" fontId="159" fillId="32" borderId="32" applyNumberFormat="0" applyProtection="0">
      <alignment horizontal="right" vertical="center"/>
    </xf>
    <xf numFmtId="4" fontId="160" fillId="32" borderId="32" applyNumberFormat="0" applyProtection="0">
      <alignment horizontal="right" vertical="center"/>
    </xf>
    <xf numFmtId="4" fontId="157" fillId="50" borderId="32" applyNumberFormat="0" applyProtection="0">
      <alignment horizontal="left" vertical="center" indent="1"/>
    </xf>
    <xf numFmtId="4" fontId="161" fillId="35" borderId="34" applyNumberFormat="0" applyProtection="0">
      <alignment horizontal="left" vertical="center" indent="1"/>
    </xf>
    <xf numFmtId="4" fontId="162" fillId="32" borderId="32" applyNumberFormat="0" applyProtection="0">
      <alignment horizontal="right" vertical="center"/>
    </xf>
    <xf numFmtId="237" fontId="163" fillId="0" borderId="0" applyFont="0" applyFill="0" applyBorder="0" applyAlignment="0" applyProtection="0"/>
    <xf numFmtId="0" fontId="156" fillId="1" borderId="17" applyNumberFormat="0" applyFont="0" applyAlignment="0">
      <alignment horizontal="center"/>
    </xf>
    <xf numFmtId="0" fontId="164" fillId="0" borderId="0" applyNumberFormat="0" applyFill="0" applyBorder="0" applyAlignment="0" applyProtection="0">
      <alignment vertical="top"/>
      <protection locked="0"/>
    </xf>
    <xf numFmtId="3" fontId="66" fillId="0" borderId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>
      <alignment horizontal="center"/>
    </xf>
    <xf numFmtId="0" fontId="8" fillId="0" borderId="0"/>
    <xf numFmtId="178" fontId="167" fillId="0" borderId="0" applyNumberFormat="0" applyBorder="0" applyAlignment="0">
      <alignment horizontal="centerContinuous"/>
    </xf>
    <xf numFmtId="0" fontId="65" fillId="0" borderId="0"/>
    <xf numFmtId="0" fontId="42" fillId="0" borderId="0"/>
    <xf numFmtId="0" fontId="65" fillId="0" borderId="0"/>
    <xf numFmtId="41" fontId="78" fillId="0" borderId="0" applyFont="0" applyFill="0" applyBorder="0" applyAlignment="0" applyProtection="0"/>
    <xf numFmtId="178" fontId="4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8" fontId="4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261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220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169" fontId="11" fillId="0" borderId="0" applyFont="0" applyFill="0" applyBorder="0" applyAlignment="0" applyProtection="0"/>
    <xf numFmtId="178" fontId="46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42" fontId="78" fillId="0" borderId="0" applyFont="0" applyFill="0" applyBorder="0" applyAlignment="0" applyProtection="0"/>
    <xf numFmtId="248" fontId="78" fillId="0" borderId="0" applyFont="0" applyFill="0" applyBorder="0" applyAlignment="0" applyProtection="0"/>
    <xf numFmtId="181" fontId="66" fillId="0" borderId="0" applyFont="0" applyFill="0" applyBorder="0" applyAlignment="0" applyProtection="0"/>
    <xf numFmtId="181" fontId="78" fillId="0" borderId="0" applyFont="0" applyFill="0" applyBorder="0" applyAlignment="0" applyProtection="0"/>
    <xf numFmtId="0" fontId="26" fillId="0" borderId="0"/>
    <xf numFmtId="232" fontId="15" fillId="0" borderId="0" applyFont="0" applyFill="0" applyBorder="0" applyAlignment="0" applyProtection="0"/>
    <xf numFmtId="42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9" fontId="11" fillId="0" borderId="0" applyFont="0" applyFill="0" applyBorder="0" applyAlignment="0" applyProtection="0"/>
    <xf numFmtId="248" fontId="78" fillId="0" borderId="0" applyFont="0" applyFill="0" applyBorder="0" applyAlignment="0" applyProtection="0"/>
    <xf numFmtId="181" fontId="66" fillId="0" borderId="0" applyFont="0" applyFill="0" applyBorder="0" applyAlignment="0" applyProtection="0"/>
    <xf numFmtId="181" fontId="78" fillId="0" borderId="0" applyFont="0" applyFill="0" applyBorder="0" applyAlignment="0" applyProtection="0"/>
    <xf numFmtId="0" fontId="26" fillId="0" borderId="0"/>
    <xf numFmtId="232" fontId="15" fillId="0" borderId="0" applyFont="0" applyFill="0" applyBorder="0" applyAlignment="0" applyProtection="0"/>
    <xf numFmtId="220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14" fontId="168" fillId="0" borderId="0"/>
    <xf numFmtId="0" fontId="45" fillId="0" borderId="0"/>
    <xf numFmtId="0" fontId="43" fillId="0" borderId="0"/>
    <xf numFmtId="0" fontId="169" fillId="34" borderId="0">
      <alignment wrapText="1"/>
    </xf>
    <xf numFmtId="40" fontId="170" fillId="0" borderId="0" applyBorder="0">
      <alignment horizontal="right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285" fontId="11" fillId="0" borderId="23">
      <alignment horizontal="right" vertical="center"/>
    </xf>
    <xf numFmtId="285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8" fontId="19" fillId="0" borderId="23">
      <alignment horizontal="right" vertical="center"/>
    </xf>
    <xf numFmtId="199" fontId="171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223" fontId="78" fillId="0" borderId="23">
      <alignment horizontal="right" vertical="center"/>
    </xf>
    <xf numFmtId="223" fontId="172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172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200" fontId="26" fillId="0" borderId="23">
      <alignment horizontal="right" vertical="center"/>
    </xf>
    <xf numFmtId="218" fontId="11" fillId="0" borderId="23">
      <alignment horizontal="right" vertical="center"/>
    </xf>
    <xf numFmtId="200" fontId="26" fillId="0" borderId="23">
      <alignment horizontal="right" vertical="center"/>
    </xf>
    <xf numFmtId="223" fontId="172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18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191" fontId="46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191" fontId="46" fillId="0" borderId="23">
      <alignment horizontal="right" vertical="center"/>
    </xf>
    <xf numFmtId="218" fontId="11" fillId="0" borderId="23">
      <alignment horizontal="right" vertical="center"/>
    </xf>
    <xf numFmtId="191" fontId="46" fillId="0" borderId="23">
      <alignment horizontal="right" vertical="center"/>
    </xf>
    <xf numFmtId="198" fontId="19" fillId="0" borderId="23">
      <alignment horizontal="right" vertical="center"/>
    </xf>
    <xf numFmtId="200" fontId="26" fillId="0" borderId="23">
      <alignment horizontal="right" vertical="center"/>
    </xf>
    <xf numFmtId="218" fontId="11" fillId="0" borderId="23">
      <alignment horizontal="right" vertical="center"/>
    </xf>
    <xf numFmtId="198" fontId="19" fillId="0" borderId="23">
      <alignment horizontal="right" vertical="center"/>
    </xf>
    <xf numFmtId="223" fontId="78" fillId="0" borderId="23">
      <alignment horizontal="right" vertical="center"/>
    </xf>
    <xf numFmtId="198" fontId="19" fillId="0" borderId="23">
      <alignment horizontal="right" vertical="center"/>
    </xf>
    <xf numFmtId="218" fontId="11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223" fontId="78" fillId="0" borderId="23">
      <alignment horizontal="right" vertical="center"/>
    </xf>
    <xf numFmtId="200" fontId="26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223" fontId="78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77" fontId="26" fillId="0" borderId="35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23" fontId="78" fillId="0" borderId="23">
      <alignment horizontal="right" vertical="center"/>
    </xf>
    <xf numFmtId="200" fontId="26" fillId="0" borderId="23">
      <alignment horizontal="right" vertical="center"/>
    </xf>
    <xf numFmtId="223" fontId="78" fillId="0" borderId="23">
      <alignment horizontal="right" vertical="center"/>
    </xf>
    <xf numFmtId="218" fontId="11" fillId="0" borderId="23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23" fontId="78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23" fontId="172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213" fontId="19" fillId="0" borderId="23">
      <alignment horizontal="right" vertical="center"/>
    </xf>
    <xf numFmtId="191" fontId="46" fillId="0" borderId="23">
      <alignment horizontal="right" vertical="center"/>
    </xf>
    <xf numFmtId="199" fontId="171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223" fontId="78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9" fontId="171" fillId="0" borderId="23">
      <alignment horizontal="right" vertical="center"/>
    </xf>
    <xf numFmtId="184" fontId="15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18" fontId="11" fillId="0" borderId="23">
      <alignment horizontal="right" vertical="center"/>
    </xf>
    <xf numFmtId="191" fontId="46" fillId="0" borderId="23">
      <alignment horizontal="right" vertical="center"/>
    </xf>
    <xf numFmtId="200" fontId="26" fillId="0" borderId="23">
      <alignment horizontal="right" vertical="center"/>
    </xf>
    <xf numFmtId="199" fontId="171" fillId="0" borderId="23">
      <alignment horizontal="right" vertical="center"/>
    </xf>
    <xf numFmtId="218" fontId="11" fillId="0" borderId="23">
      <alignment horizontal="right" vertical="center"/>
    </xf>
    <xf numFmtId="191" fontId="46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23" fontId="78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213" fontId="19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1" fontId="46" fillId="0" borderId="23">
      <alignment horizontal="right" vertical="center"/>
    </xf>
    <xf numFmtId="200" fontId="26" fillId="0" borderId="23">
      <alignment horizontal="right" vertical="center"/>
    </xf>
    <xf numFmtId="191" fontId="46" fillId="0" borderId="23">
      <alignment horizontal="right" vertical="center"/>
    </xf>
    <xf numFmtId="199" fontId="171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78" fontId="15" fillId="0" borderId="35">
      <alignment horizontal="right" vertical="center"/>
    </xf>
    <xf numFmtId="278" fontId="15" fillId="0" borderId="35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278" fontId="15" fillId="0" borderId="35">
      <alignment horizontal="right" vertical="center"/>
    </xf>
    <xf numFmtId="184" fontId="15" fillId="0" borderId="23">
      <alignment horizontal="right" vertical="center"/>
    </xf>
    <xf numFmtId="213" fontId="19" fillId="0" borderId="23">
      <alignment horizontal="right" vertical="center"/>
    </xf>
    <xf numFmtId="199" fontId="171" fillId="0" borderId="23">
      <alignment horizontal="right" vertical="center"/>
    </xf>
    <xf numFmtId="200" fontId="26" fillId="0" borderId="23">
      <alignment horizontal="right" vertical="center"/>
    </xf>
    <xf numFmtId="184" fontId="15" fillId="0" borderId="23">
      <alignment horizontal="right" vertical="center"/>
    </xf>
    <xf numFmtId="213" fontId="19" fillId="0" borderId="23">
      <alignment horizontal="right" vertical="center"/>
    </xf>
    <xf numFmtId="184" fontId="15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199" fontId="171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219" fontId="19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91" fontId="46" fillId="0" borderId="23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18" fontId="11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98" fontId="19" fillId="0" borderId="23">
      <alignment horizontal="right" vertical="center"/>
    </xf>
    <xf numFmtId="185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218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5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98" fontId="19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198" fontId="19" fillId="0" borderId="23">
      <alignment horizontal="right" vertical="center"/>
    </xf>
    <xf numFmtId="223" fontId="78" fillId="0" borderId="23">
      <alignment horizontal="right" vertical="center"/>
    </xf>
    <xf numFmtId="223" fontId="172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172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98" fontId="19" fillId="0" borderId="23">
      <alignment horizontal="right" vertical="center"/>
    </xf>
    <xf numFmtId="213" fontId="19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79" fontId="11" fillId="0" borderId="35">
      <alignment horizontal="right" vertical="center"/>
    </xf>
    <xf numFmtId="191" fontId="46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236" fontId="173" fillId="2" borderId="36" applyFont="0" applyFill="0" applyBorder="0"/>
    <xf numFmtId="279" fontId="11" fillId="0" borderId="35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191" fontId="46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36" fontId="173" fillId="2" borderId="36" applyFont="0" applyFill="0" applyBorder="0"/>
    <xf numFmtId="279" fontId="11" fillId="0" borderId="35">
      <alignment horizontal="right" vertical="center"/>
    </xf>
    <xf numFmtId="213" fontId="19" fillId="0" borderId="23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191" fontId="46" fillId="0" borderId="23">
      <alignment horizontal="right" vertical="center"/>
    </xf>
    <xf numFmtId="185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238" fontId="8" fillId="0" borderId="23">
      <alignment horizontal="right" vertical="center"/>
    </xf>
    <xf numFmtId="238" fontId="8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223" fontId="78" fillId="0" borderId="23">
      <alignment horizontal="right" vertical="center"/>
    </xf>
    <xf numFmtId="223" fontId="172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172" fillId="0" borderId="23">
      <alignment horizontal="right" vertical="center"/>
    </xf>
    <xf numFmtId="198" fontId="19" fillId="0" borderId="23">
      <alignment horizontal="right" vertical="center"/>
    </xf>
    <xf numFmtId="213" fontId="19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198" fontId="19" fillId="0" borderId="23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280" fontId="11" fillId="0" borderId="35">
      <alignment horizontal="right" vertical="center"/>
    </xf>
    <xf numFmtId="280" fontId="11" fillId="0" borderId="35">
      <alignment horizontal="right" vertical="center"/>
    </xf>
    <xf numFmtId="217" fontId="11" fillId="0" borderId="23">
      <alignment horizontal="right" vertical="center"/>
    </xf>
    <xf numFmtId="280" fontId="11" fillId="0" borderId="35">
      <alignment horizontal="right" vertical="center"/>
    </xf>
    <xf numFmtId="217" fontId="11" fillId="0" borderId="23">
      <alignment horizontal="right" vertical="center"/>
    </xf>
    <xf numFmtId="280" fontId="11" fillId="0" borderId="35">
      <alignment horizontal="right" vertical="center"/>
    </xf>
    <xf numFmtId="280" fontId="11" fillId="0" borderId="35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280" fontId="11" fillId="0" borderId="35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285" fontId="11" fillId="0" borderId="23">
      <alignment horizontal="right" vertical="center"/>
    </xf>
    <xf numFmtId="285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78" fontId="15" fillId="0" borderId="35">
      <alignment horizontal="right" vertical="center"/>
    </xf>
    <xf numFmtId="278" fontId="15" fillId="0" borderId="35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78" fontId="15" fillId="0" borderId="35">
      <alignment horizontal="right" vertical="center"/>
    </xf>
    <xf numFmtId="184" fontId="15" fillId="0" borderId="23">
      <alignment horizontal="right" vertical="center"/>
    </xf>
    <xf numFmtId="278" fontId="15" fillId="0" borderId="35">
      <alignment horizontal="right" vertical="center"/>
    </xf>
    <xf numFmtId="278" fontId="15" fillId="0" borderId="35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78" fontId="15" fillId="0" borderId="35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78" fontId="15" fillId="0" borderId="35">
      <alignment horizontal="right" vertical="center"/>
    </xf>
    <xf numFmtId="184" fontId="15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1" fontId="46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4" fontId="15" fillId="0" borderId="23">
      <alignment horizontal="right" vertical="center"/>
    </xf>
    <xf numFmtId="278" fontId="15" fillId="0" borderId="35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77" fontId="26" fillId="0" borderId="35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13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1" fontId="46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219" fontId="19" fillId="0" borderId="23">
      <alignment horizontal="right" vertical="center"/>
    </xf>
    <xf numFmtId="219" fontId="19" fillId="0" borderId="23">
      <alignment horizontal="right" vertical="center"/>
    </xf>
    <xf numFmtId="219" fontId="19" fillId="0" borderId="23">
      <alignment horizontal="right" vertical="center"/>
    </xf>
    <xf numFmtId="281" fontId="19" fillId="0" borderId="35">
      <alignment horizontal="right" vertical="center"/>
    </xf>
    <xf numFmtId="281" fontId="19" fillId="0" borderId="35">
      <alignment horizontal="right" vertical="center"/>
    </xf>
    <xf numFmtId="219" fontId="19" fillId="0" borderId="23">
      <alignment horizontal="right" vertical="center"/>
    </xf>
    <xf numFmtId="219" fontId="19" fillId="0" borderId="23">
      <alignment horizontal="right" vertical="center"/>
    </xf>
    <xf numFmtId="281" fontId="19" fillId="0" borderId="35">
      <alignment horizontal="right" vertical="center"/>
    </xf>
    <xf numFmtId="219" fontId="19" fillId="0" borderId="23">
      <alignment horizontal="right" vertical="center"/>
    </xf>
    <xf numFmtId="281" fontId="19" fillId="0" borderId="35">
      <alignment horizontal="right" vertical="center"/>
    </xf>
    <xf numFmtId="281" fontId="19" fillId="0" borderId="35">
      <alignment horizontal="right" vertical="center"/>
    </xf>
    <xf numFmtId="219" fontId="19" fillId="0" borderId="23">
      <alignment horizontal="right" vertical="center"/>
    </xf>
    <xf numFmtId="219" fontId="19" fillId="0" borderId="23">
      <alignment horizontal="right" vertical="center"/>
    </xf>
    <xf numFmtId="281" fontId="19" fillId="0" borderId="35">
      <alignment horizontal="right" vertical="center"/>
    </xf>
    <xf numFmtId="219" fontId="19" fillId="0" borderId="23">
      <alignment horizontal="right" vertical="center"/>
    </xf>
    <xf numFmtId="219" fontId="19" fillId="0" borderId="23">
      <alignment horizontal="right" vertical="center"/>
    </xf>
    <xf numFmtId="219" fontId="19" fillId="0" borderId="23">
      <alignment horizontal="right" vertical="center"/>
    </xf>
    <xf numFmtId="219" fontId="19" fillId="0" borderId="23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77" fontId="26" fillId="0" borderId="35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78" fontId="15" fillId="0" borderId="35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00" fontId="26" fillId="0" borderId="23">
      <alignment horizontal="right" vertical="center"/>
    </xf>
    <xf numFmtId="236" fontId="173" fillId="2" borderId="36" applyFont="0" applyFill="0" applyBorder="0"/>
    <xf numFmtId="243" fontId="11" fillId="0" borderId="23">
      <alignment horizontal="right" vertical="center"/>
    </xf>
    <xf numFmtId="191" fontId="46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1" fontId="46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9" fontId="171" fillId="0" borderId="23">
      <alignment horizontal="right" vertical="center"/>
    </xf>
    <xf numFmtId="184" fontId="15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285" fontId="11" fillId="0" borderId="23">
      <alignment horizontal="right" vertical="center"/>
    </xf>
    <xf numFmtId="285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77" fontId="26" fillId="0" borderId="35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77" fontId="26" fillId="0" borderId="35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191" fontId="46" fillId="0" borderId="23">
      <alignment horizontal="right" vertical="center"/>
    </xf>
    <xf numFmtId="184" fontId="15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191" fontId="46" fillId="0" borderId="23">
      <alignment horizontal="right" vertical="center"/>
    </xf>
    <xf numFmtId="200" fontId="26" fillId="0" borderId="23">
      <alignment horizontal="right" vertical="center"/>
    </xf>
    <xf numFmtId="191" fontId="4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39" fontId="174" fillId="0" borderId="23">
      <alignment horizontal="right" vertical="center"/>
    </xf>
    <xf numFmtId="239" fontId="174" fillId="0" borderId="23">
      <alignment horizontal="right" vertical="center"/>
    </xf>
    <xf numFmtId="239" fontId="174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0" fontId="175" fillId="0" borderId="0">
      <alignment horizontal="centerContinuous"/>
    </xf>
    <xf numFmtId="0" fontId="238" fillId="0" borderId="0">
      <alignment horizontal="centerContinuous"/>
    </xf>
    <xf numFmtId="288" fontId="115" fillId="0" borderId="2">
      <protection hidden="1"/>
    </xf>
    <xf numFmtId="49" fontId="79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1" fontId="15" fillId="0" borderId="23">
      <alignment horizontal="center"/>
    </xf>
    <xf numFmtId="0" fontId="15" fillId="0" borderId="0" applyNumberFormat="0" applyFill="0" applyBorder="0" applyAlignment="0" applyProtection="0"/>
    <xf numFmtId="181" fontId="15" fillId="0" borderId="23">
      <alignment horizontal="center"/>
    </xf>
    <xf numFmtId="181" fontId="15" fillId="0" borderId="23">
      <alignment horizontal="center"/>
    </xf>
    <xf numFmtId="181" fontId="15" fillId="0" borderId="23">
      <alignment horizontal="center"/>
    </xf>
    <xf numFmtId="181" fontId="15" fillId="0" borderId="23">
      <alignment horizontal="center"/>
    </xf>
    <xf numFmtId="181" fontId="15" fillId="0" borderId="23">
      <alignment horizontal="center"/>
    </xf>
    <xf numFmtId="181" fontId="15" fillId="0" borderId="23">
      <alignment horizontal="center"/>
    </xf>
    <xf numFmtId="181" fontId="15" fillId="0" borderId="23">
      <alignment horizontal="center"/>
    </xf>
    <xf numFmtId="181" fontId="15" fillId="0" borderId="23">
      <alignment horizontal="center"/>
    </xf>
    <xf numFmtId="0" fontId="15" fillId="0" borderId="0" applyNumberFormat="0" applyFill="0" applyBorder="0" applyAlignment="0" applyProtection="0"/>
    <xf numFmtId="297" fontId="46" fillId="0" borderId="23">
      <alignment horizontal="center"/>
    </xf>
    <xf numFmtId="0" fontId="15" fillId="0" borderId="0" applyNumberFormat="0" applyFill="0" applyBorder="0" applyAlignment="0" applyProtection="0"/>
    <xf numFmtId="250" fontId="176" fillId="0" borderId="0" applyNumberFormat="0" applyFont="0" applyFill="0" applyBorder="0" applyAlignment="0">
      <alignment horizontal="centerContinuous"/>
    </xf>
    <xf numFmtId="0" fontId="72" fillId="0" borderId="0">
      <alignment vertical="center" wrapText="1"/>
      <protection locked="0"/>
    </xf>
    <xf numFmtId="0" fontId="15" fillId="0" borderId="0" applyNumberFormat="0" applyFill="0" applyBorder="0" applyAlignment="0" applyProtection="0"/>
    <xf numFmtId="0" fontId="177" fillId="0" borderId="37"/>
    <xf numFmtId="0" fontId="177" fillId="0" borderId="37"/>
    <xf numFmtId="0" fontId="129" fillId="0" borderId="37"/>
    <xf numFmtId="0" fontId="129" fillId="0" borderId="37"/>
    <xf numFmtId="0" fontId="177" fillId="0" borderId="37"/>
    <xf numFmtId="0" fontId="177" fillId="0" borderId="37"/>
    <xf numFmtId="0" fontId="177" fillId="0" borderId="37"/>
    <xf numFmtId="0" fontId="177" fillId="0" borderId="38"/>
    <xf numFmtId="0" fontId="177" fillId="0" borderId="37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6" fillId="0" borderId="8" applyNumberFormat="0" applyBorder="0" applyAlignment="0"/>
    <xf numFmtId="0" fontId="178" fillId="0" borderId="28" applyNumberFormat="0" applyBorder="0" applyAlignment="0">
      <alignment horizontal="center"/>
    </xf>
    <xf numFmtId="3" fontId="179" fillId="0" borderId="15" applyNumberFormat="0" applyBorder="0" applyAlignment="0"/>
    <xf numFmtId="0" fontId="180" fillId="0" borderId="0" applyFont="0">
      <alignment horizontal="centerContinuous"/>
    </xf>
    <xf numFmtId="49" fontId="181" fillId="0" borderId="0">
      <alignment horizontal="justify" vertical="center" wrapText="1"/>
    </xf>
    <xf numFmtId="0" fontId="182" fillId="0" borderId="8">
      <alignment horizontal="center" vertical="center" wrapText="1"/>
    </xf>
    <xf numFmtId="0" fontId="27" fillId="0" borderId="0">
      <alignment horizontal="center"/>
    </xf>
    <xf numFmtId="40" fontId="130" fillId="0" borderId="0"/>
    <xf numFmtId="0" fontId="183" fillId="0" borderId="8"/>
    <xf numFmtId="3" fontId="184" fillId="0" borderId="0" applyNumberFormat="0" applyFill="0" applyBorder="0" applyAlignment="0" applyProtection="0">
      <alignment horizontal="center" wrapText="1"/>
    </xf>
    <xf numFmtId="0" fontId="185" fillId="0" borderId="39" applyBorder="0" applyAlignment="0">
      <alignment horizontal="center" vertical="center"/>
    </xf>
    <xf numFmtId="0" fontId="186" fillId="0" borderId="0" applyNumberFormat="0" applyFill="0" applyBorder="0" applyAlignment="0" applyProtection="0">
      <alignment horizontal="centerContinuous"/>
    </xf>
    <xf numFmtId="0" fontId="131" fillId="0" borderId="40" applyNumberFormat="0" applyFill="0" applyBorder="0" applyAlignment="0" applyProtection="0">
      <alignment horizontal="center" vertical="center" wrapText="1"/>
    </xf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4" fontId="187" fillId="0" borderId="0">
      <alignment horizontal="left" indent="1"/>
    </xf>
    <xf numFmtId="3" fontId="188" fillId="0" borderId="13" applyNumberFormat="0" applyAlignment="0">
      <alignment horizontal="center" vertical="center"/>
    </xf>
    <xf numFmtId="3" fontId="189" fillId="0" borderId="8" applyNumberFormat="0" applyAlignment="0">
      <alignment horizontal="left" wrapText="1"/>
    </xf>
    <xf numFmtId="0" fontId="190" fillId="0" borderId="41" applyNumberFormat="0" applyBorder="0" applyAlignment="0">
      <alignment vertical="center"/>
    </xf>
    <xf numFmtId="0" fontId="8" fillId="0" borderId="5" applyNumberFormat="0" applyFont="0" applyFill="0" applyAlignment="0" applyProtection="0"/>
    <xf numFmtId="0" fontId="256" fillId="0" borderId="42" applyNumberFormat="0" applyFill="0" applyAlignment="0" applyProtection="0"/>
    <xf numFmtId="0" fontId="146" fillId="0" borderId="43" applyNumberFormat="0" applyAlignment="0">
      <alignment horizontal="center"/>
    </xf>
    <xf numFmtId="0" fontId="8" fillId="0" borderId="0"/>
    <xf numFmtId="0" fontId="183" fillId="0" borderId="44">
      <alignment horizontal="center"/>
    </xf>
    <xf numFmtId="16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06" fontId="8" fillId="0" borderId="45" applyFont="0" applyFill="0" applyBorder="0" applyProtection="0">
      <alignment horizontal="center"/>
      <protection locked="0"/>
    </xf>
    <xf numFmtId="207" fontId="106" fillId="0" borderId="46" applyFont="0" applyFill="0" applyBorder="0" applyProtection="0">
      <alignment horizontal="center"/>
    </xf>
    <xf numFmtId="38" fontId="8" fillId="0" borderId="1" applyFont="0" applyFill="0" applyBorder="0" applyAlignment="0" applyProtection="0">
      <protection locked="0"/>
    </xf>
    <xf numFmtId="15" fontId="8" fillId="0" borderId="1" applyFont="0" applyFill="0" applyBorder="0" applyProtection="0">
      <alignment horizontal="center"/>
      <protection locked="0"/>
    </xf>
    <xf numFmtId="10" fontId="8" fillId="0" borderId="1" applyFont="0" applyFill="0" applyBorder="0" applyProtection="0">
      <alignment horizontal="center"/>
      <protection locked="0"/>
    </xf>
    <xf numFmtId="208" fontId="8" fillId="0" borderId="1" applyFont="0" applyFill="0" applyBorder="0" applyProtection="0">
      <alignment horizontal="center"/>
    </xf>
    <xf numFmtId="194" fontId="9" fillId="0" borderId="0" applyFont="0" applyFill="0" applyBorder="0" applyAlignment="0" applyProtection="0"/>
    <xf numFmtId="172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12" fillId="0" borderId="27">
      <alignment horizontal="center"/>
    </xf>
    <xf numFmtId="182" fontId="15" fillId="0" borderId="0"/>
    <xf numFmtId="182" fontId="15" fillId="0" borderId="0"/>
    <xf numFmtId="183" fontId="15" fillId="0" borderId="1"/>
    <xf numFmtId="183" fontId="15" fillId="0" borderId="1"/>
    <xf numFmtId="0" fontId="191" fillId="0" borderId="0"/>
    <xf numFmtId="0" fontId="239" fillId="0" borderId="0"/>
    <xf numFmtId="3" fontId="15" fillId="0" borderId="0" applyNumberFormat="0" applyBorder="0" applyAlignment="0" applyProtection="0">
      <alignment horizontal="centerContinuous"/>
      <protection locked="0"/>
    </xf>
    <xf numFmtId="3" fontId="47" fillId="0" borderId="0">
      <protection locked="0"/>
    </xf>
    <xf numFmtId="0" fontId="191" fillId="0" borderId="0"/>
    <xf numFmtId="0" fontId="239" fillId="0" borderId="0"/>
    <xf numFmtId="0" fontId="192" fillId="0" borderId="47" applyFill="0" applyBorder="0" applyAlignment="0">
      <alignment horizontal="center"/>
    </xf>
    <xf numFmtId="5" fontId="193" fillId="51" borderId="39">
      <alignment vertical="top"/>
    </xf>
    <xf numFmtId="0" fontId="181" fillId="52" borderId="1">
      <alignment horizontal="left" vertical="center"/>
    </xf>
    <xf numFmtId="6" fontId="194" fillId="53" borderId="39"/>
    <xf numFmtId="5" fontId="136" fillId="0" borderId="39">
      <alignment horizontal="left" vertical="top"/>
    </xf>
    <xf numFmtId="0" fontId="195" fillId="54" borderId="0">
      <alignment horizontal="left" vertical="center"/>
    </xf>
    <xf numFmtId="5" fontId="26" fillId="0" borderId="13">
      <alignment horizontal="left" vertical="top"/>
    </xf>
    <xf numFmtId="0" fontId="196" fillId="0" borderId="13">
      <alignment horizontal="left"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2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97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8" fillId="0" borderId="48" applyNumberFormat="0" applyFont="0" applyAlignment="0">
      <alignment horizontal="center"/>
    </xf>
    <xf numFmtId="0" fontId="48" fillId="0" borderId="0" applyNumberFormat="0" applyFill="0" applyBorder="0" applyAlignment="0" applyProtection="0"/>
    <xf numFmtId="0" fontId="19" fillId="0" borderId="49" applyFont="0" applyBorder="0" applyAlignment="0">
      <alignment horizontal="center"/>
    </xf>
    <xf numFmtId="169" fontId="11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99" fillId="0" borderId="0">
      <alignment vertical="center"/>
    </xf>
    <xf numFmtId="42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00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" fillId="0" borderId="0">
      <alignment vertical="center"/>
    </xf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9" fontId="201" fillId="0" borderId="0" applyBorder="0" applyAlignment="0" applyProtection="0"/>
    <xf numFmtId="0" fontId="17" fillId="0" borderId="0"/>
    <xf numFmtId="169" fontId="202" fillId="0" borderId="0" applyFont="0" applyFill="0" applyBorder="0" applyAlignment="0" applyProtection="0"/>
    <xf numFmtId="0" fontId="203" fillId="0" borderId="4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10" fontId="204" fillId="0" borderId="0" applyFont="0" applyFill="0" applyBorder="0" applyAlignment="0" applyProtection="0"/>
    <xf numFmtId="211" fontId="204" fillId="0" borderId="0" applyFont="0" applyFill="0" applyBorder="0" applyAlignment="0" applyProtection="0"/>
    <xf numFmtId="0" fontId="49" fillId="0" borderId="0"/>
    <xf numFmtId="0" fontId="205" fillId="0" borderId="0"/>
    <xf numFmtId="0" fontId="1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6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/>
    <xf numFmtId="0" fontId="210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72" fontId="18" fillId="0" borderId="0" applyFont="0" applyFill="0" applyBorder="0" applyAlignment="0" applyProtection="0"/>
    <xf numFmtId="171" fontId="20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43" fontId="263" fillId="0" borderId="0" applyFont="0" applyFill="0" applyBorder="0" applyAlignment="0" applyProtection="0"/>
    <xf numFmtId="0" fontId="271" fillId="0" borderId="0"/>
    <xf numFmtId="0" fontId="2" fillId="0" borderId="0"/>
    <xf numFmtId="0" fontId="8" fillId="0" borderId="0"/>
    <xf numFmtId="0" fontId="274" fillId="0" borderId="0"/>
    <xf numFmtId="0" fontId="1" fillId="0" borderId="0"/>
    <xf numFmtId="0" fontId="274" fillId="0" borderId="0"/>
    <xf numFmtId="0" fontId="27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4" fillId="0" borderId="0"/>
    <xf numFmtId="43" fontId="1" fillId="0" borderId="0" applyFont="0" applyFill="0" applyBorder="0" applyAlignment="0" applyProtection="0"/>
    <xf numFmtId="0" fontId="11" fillId="0" borderId="0"/>
    <xf numFmtId="0" fontId="28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21" borderId="0" applyNumberFormat="0" applyBorder="0" applyAlignment="0" applyProtection="0"/>
    <xf numFmtId="0" fontId="50" fillId="20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50" fillId="21" borderId="0" applyNumberFormat="0" applyBorder="0" applyAlignment="0" applyProtection="0"/>
    <xf numFmtId="0" fontId="50" fillId="20" borderId="0" applyNumberFormat="0" applyBorder="0" applyAlignment="0" applyProtection="0"/>
    <xf numFmtId="0" fontId="50" fillId="28" borderId="0" applyNumberFormat="0" applyBorder="0" applyAlignment="0" applyProtection="0"/>
    <xf numFmtId="0" fontId="51" fillId="7" borderId="0" applyNumberFormat="0" applyBorder="0" applyAlignment="0" applyProtection="0"/>
    <xf numFmtId="0" fontId="52" fillId="14" borderId="7" applyNumberFormat="0" applyAlignment="0" applyProtection="0"/>
    <xf numFmtId="0" fontId="53" fillId="30" borderId="9" applyNumberFormat="0" applyAlignment="0" applyProtection="0"/>
    <xf numFmtId="168" fontId="27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71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7" fillId="8" borderId="7" applyNumberFormat="0" applyAlignment="0" applyProtection="0"/>
    <xf numFmtId="0" fontId="57" fillId="8" borderId="7" applyNumberFormat="0" applyAlignment="0" applyProtection="0"/>
    <xf numFmtId="0" fontId="58" fillId="0" borderId="26" applyNumberFormat="0" applyFill="0" applyAlignment="0" applyProtection="0"/>
    <xf numFmtId="0" fontId="287" fillId="0" borderId="8"/>
    <xf numFmtId="0" fontId="145" fillId="0" borderId="8"/>
    <xf numFmtId="0" fontId="59" fillId="17" borderId="0" applyNumberFormat="0" applyBorder="0" applyAlignment="0" applyProtection="0"/>
    <xf numFmtId="0" fontId="1" fillId="0" borderId="0"/>
    <xf numFmtId="0" fontId="11" fillId="0" borderId="0"/>
    <xf numFmtId="0" fontId="2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9" fillId="0" borderId="0"/>
    <xf numFmtId="0" fontId="2" fillId="10" borderId="29" applyNumberFormat="0" applyFont="0" applyAlignment="0" applyProtection="0"/>
    <xf numFmtId="0" fontId="60" fillId="14" borderId="30" applyNumberFormat="0" applyAlignment="0" applyProtection="0"/>
    <xf numFmtId="184" fontId="15" fillId="0" borderId="23">
      <alignment horizontal="right" vertical="center"/>
    </xf>
    <xf numFmtId="191" fontId="46" fillId="0" borderId="23">
      <alignment horizontal="right" vertical="center"/>
    </xf>
    <xf numFmtId="184" fontId="15" fillId="0" borderId="23">
      <alignment horizontal="right" vertical="center"/>
    </xf>
    <xf numFmtId="0" fontId="288" fillId="0" borderId="0">
      <alignment horizontal="centerContinuous"/>
    </xf>
    <xf numFmtId="0" fontId="175" fillId="0" borderId="0">
      <alignment horizontal="centerContinuous"/>
    </xf>
    <xf numFmtId="181" fontId="15" fillId="0" borderId="23">
      <alignment horizontal="center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5" applyNumberFormat="0" applyFont="0" applyFill="0" applyAlignment="0" applyProtection="0"/>
    <xf numFmtId="0" fontId="62" fillId="0" borderId="0" applyNumberFormat="0" applyFill="0" applyBorder="0" applyAlignment="0" applyProtection="0"/>
    <xf numFmtId="0" fontId="289" fillId="0" borderId="0"/>
    <xf numFmtId="0" fontId="57" fillId="8" borderId="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8" borderId="7" applyNumberFormat="0" applyAlignment="0" applyProtection="0"/>
    <xf numFmtId="0" fontId="289" fillId="0" borderId="0"/>
    <xf numFmtId="0" fontId="263" fillId="0" borderId="0"/>
  </cellStyleXfs>
  <cellXfs count="727">
    <xf numFmtId="0" fontId="0" fillId="0" borderId="0" xfId="0"/>
    <xf numFmtId="0" fontId="1" fillId="0" borderId="0" xfId="1"/>
    <xf numFmtId="0" fontId="3" fillId="0" borderId="0" xfId="27" applyFont="1" applyFill="1" applyAlignment="1">
      <alignment horizontal="center" vertical="center"/>
    </xf>
    <xf numFmtId="0" fontId="3" fillId="0" borderId="0" xfId="27" applyFont="1" applyFill="1" applyAlignment="1">
      <alignment vertical="center"/>
    </xf>
    <xf numFmtId="0" fontId="5" fillId="0" borderId="0" xfId="27" applyFont="1" applyFill="1" applyAlignment="1">
      <alignment vertical="center"/>
    </xf>
    <xf numFmtId="0" fontId="22" fillId="0" borderId="0" xfId="27" applyFont="1" applyFill="1" applyAlignment="1">
      <alignment vertical="center"/>
    </xf>
    <xf numFmtId="0" fontId="7" fillId="0" borderId="50" xfId="1461" applyFont="1" applyFill="1" applyBorder="1" applyAlignment="1">
      <alignment horizontal="center" vertical="center" wrapText="1"/>
    </xf>
    <xf numFmtId="0" fontId="64" fillId="0" borderId="50" xfId="1461" applyFont="1" applyFill="1" applyBorder="1" applyAlignment="1">
      <alignment horizontal="center" vertical="center" wrapText="1"/>
    </xf>
    <xf numFmtId="0" fontId="22" fillId="35" borderId="50" xfId="1461" applyFont="1" applyFill="1" applyBorder="1" applyAlignment="1">
      <alignment horizontal="center" vertical="center" wrapText="1"/>
    </xf>
    <xf numFmtId="0" fontId="25" fillId="0" borderId="8" xfId="27" applyNumberFormat="1" applyFont="1" applyFill="1" applyBorder="1" applyAlignment="1">
      <alignment horizontal="center" vertical="center" wrapText="1"/>
    </xf>
    <xf numFmtId="0" fontId="25" fillId="0" borderId="8" xfId="27" applyFont="1" applyFill="1" applyBorder="1" applyAlignment="1">
      <alignment horizontal="center" vertical="center" wrapText="1"/>
    </xf>
    <xf numFmtId="0" fontId="25" fillId="0" borderId="8" xfId="1461" applyFont="1" applyFill="1" applyBorder="1" applyAlignment="1">
      <alignment horizontal="center" vertical="center" wrapText="1"/>
    </xf>
    <xf numFmtId="0" fontId="215" fillId="35" borderId="8" xfId="1461" applyFont="1" applyFill="1" applyBorder="1" applyAlignment="1">
      <alignment horizontal="center" vertical="center" wrapText="1"/>
    </xf>
    <xf numFmtId="0" fontId="64" fillId="46" borderId="50" xfId="27" applyFont="1" applyFill="1" applyBorder="1" applyAlignment="1">
      <alignment horizontal="center" vertical="center"/>
    </xf>
    <xf numFmtId="0" fontId="25" fillId="0" borderId="8" xfId="27" applyFont="1" applyFill="1" applyBorder="1" applyAlignment="1">
      <alignment horizontal="center" vertical="center"/>
    </xf>
    <xf numFmtId="0" fontId="25" fillId="0" borderId="8" xfId="27" applyNumberFormat="1" applyFont="1" applyFill="1" applyBorder="1" applyAlignment="1">
      <alignment horizontal="center" vertical="center"/>
    </xf>
    <xf numFmtId="0" fontId="215" fillId="35" borderId="8" xfId="1461" applyFont="1" applyFill="1" applyBorder="1" applyAlignment="1">
      <alignment horizontal="center" vertical="center"/>
    </xf>
    <xf numFmtId="178" fontId="7" fillId="31" borderId="8" xfId="511" applyNumberFormat="1" applyFont="1" applyFill="1" applyBorder="1" applyAlignment="1">
      <alignment vertical="center"/>
    </xf>
    <xf numFmtId="178" fontId="22" fillId="0" borderId="0" xfId="27" applyNumberFormat="1" applyFont="1" applyFill="1" applyAlignment="1">
      <alignment vertical="center"/>
    </xf>
    <xf numFmtId="0" fontId="64" fillId="46" borderId="8" xfId="28" applyFont="1" applyFill="1" applyBorder="1" applyAlignment="1">
      <alignment horizontal="justify" vertical="center"/>
    </xf>
    <xf numFmtId="178" fontId="4" fillId="0" borderId="0" xfId="27" applyNumberFormat="1" applyFont="1" applyFill="1" applyAlignment="1">
      <alignment vertical="center"/>
    </xf>
    <xf numFmtId="0" fontId="1" fillId="0" borderId="0" xfId="1" applyAlignment="1"/>
    <xf numFmtId="0" fontId="22" fillId="35" borderId="8" xfId="27" applyFont="1" applyFill="1" applyBorder="1" applyAlignment="1">
      <alignment horizontal="justify" vertical="center"/>
    </xf>
    <xf numFmtId="0" fontId="259" fillId="0" borderId="0" xfId="0" applyFont="1"/>
    <xf numFmtId="0" fontId="0" fillId="0" borderId="0" xfId="0" applyFont="1"/>
    <xf numFmtId="178" fontId="7" fillId="55" borderId="8" xfId="511" applyNumberFormat="1" applyFont="1" applyFill="1" applyBorder="1" applyAlignment="1">
      <alignment vertical="center"/>
    </xf>
    <xf numFmtId="0" fontId="7" fillId="56" borderId="0" xfId="27" applyFont="1" applyFill="1" applyAlignment="1">
      <alignment vertical="center"/>
    </xf>
    <xf numFmtId="0" fontId="1" fillId="56" borderId="0" xfId="1" applyFill="1" applyAlignment="1"/>
    <xf numFmtId="0" fontId="63" fillId="56" borderId="0" xfId="27" applyFont="1" applyFill="1" applyAlignment="1">
      <alignment vertical="center"/>
    </xf>
    <xf numFmtId="0" fontId="5" fillId="56" borderId="0" xfId="27" applyFont="1" applyFill="1" applyAlignment="1">
      <alignment vertical="center"/>
    </xf>
    <xf numFmtId="0" fontId="22" fillId="56" borderId="0" xfId="27" applyFont="1" applyFill="1" applyAlignment="1">
      <alignment vertical="center"/>
    </xf>
    <xf numFmtId="0" fontId="0" fillId="56" borderId="0" xfId="0" applyFill="1"/>
    <xf numFmtId="0" fontId="1" fillId="56" borderId="0" xfId="1" applyFill="1"/>
    <xf numFmtId="0" fontId="0" fillId="56" borderId="0" xfId="0" applyFont="1" applyFill="1"/>
    <xf numFmtId="0" fontId="4" fillId="56" borderId="0" xfId="1" applyFont="1" applyFill="1"/>
    <xf numFmtId="0" fontId="259" fillId="56" borderId="0" xfId="0" applyFont="1" applyFill="1"/>
    <xf numFmtId="0" fontId="7" fillId="0" borderId="8" xfId="27" applyFont="1" applyFill="1" applyBorder="1" applyAlignment="1">
      <alignment horizontal="justify" vertical="center"/>
    </xf>
    <xf numFmtId="178" fontId="7" fillId="0" borderId="8" xfId="511" applyNumberFormat="1" applyFont="1" applyFill="1" applyBorder="1" applyAlignment="1">
      <alignment horizontal="justify" vertical="center"/>
    </xf>
    <xf numFmtId="0" fontId="262" fillId="0" borderId="0" xfId="27" applyFont="1" applyFill="1" applyAlignment="1">
      <alignment vertical="center"/>
    </xf>
    <xf numFmtId="0" fontId="262" fillId="0" borderId="50" xfId="1461" applyFont="1" applyFill="1" applyBorder="1" applyAlignment="1">
      <alignment horizontal="center" vertical="center" wrapText="1"/>
    </xf>
    <xf numFmtId="0" fontId="262" fillId="0" borderId="8" xfId="27" applyFont="1" applyFill="1" applyBorder="1" applyAlignment="1">
      <alignment horizontal="justify" vertical="center"/>
    </xf>
    <xf numFmtId="0" fontId="264" fillId="0" borderId="8" xfId="1461" applyFont="1" applyFill="1" applyBorder="1" applyAlignment="1">
      <alignment horizontal="center" vertical="center" wrapText="1"/>
    </xf>
    <xf numFmtId="178" fontId="262" fillId="0" borderId="8" xfId="511" applyNumberFormat="1" applyFont="1" applyFill="1" applyBorder="1" applyAlignment="1">
      <alignment horizontal="justify" vertical="center"/>
    </xf>
    <xf numFmtId="178" fontId="262" fillId="31" borderId="8" xfId="511" applyNumberFormat="1" applyFont="1" applyFill="1" applyBorder="1" applyAlignment="1">
      <alignment vertical="center"/>
    </xf>
    <xf numFmtId="0" fontId="265" fillId="56" borderId="0" xfId="1" applyFont="1" applyFill="1"/>
    <xf numFmtId="0" fontId="266" fillId="0" borderId="0" xfId="0" applyFont="1"/>
    <xf numFmtId="178" fontId="7" fillId="55" borderId="8" xfId="1502" applyNumberFormat="1" applyFont="1" applyFill="1" applyBorder="1" applyAlignment="1">
      <alignment horizontal="justify" vertical="center" wrapText="1"/>
    </xf>
    <xf numFmtId="0" fontId="25" fillId="0" borderId="0" xfId="27" applyFont="1" applyFill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67" fillId="0" borderId="0" xfId="27" applyFont="1" applyFill="1" applyAlignment="1">
      <alignment horizontal="center" vertical="center"/>
    </xf>
    <xf numFmtId="0" fontId="215" fillId="0" borderId="0" xfId="27" applyFont="1" applyFill="1" applyAlignment="1">
      <alignment horizontal="center" vertical="center"/>
    </xf>
    <xf numFmtId="178" fontId="215" fillId="0" borderId="0" xfId="27" applyNumberFormat="1" applyFont="1" applyFill="1" applyAlignment="1">
      <alignment horizontal="center" vertical="center"/>
    </xf>
    <xf numFmtId="0" fontId="268" fillId="0" borderId="0" xfId="0" applyFont="1" applyAlignment="1">
      <alignment horizontal="center" vertical="center"/>
    </xf>
    <xf numFmtId="178" fontId="25" fillId="0" borderId="0" xfId="27" applyNumberFormat="1" applyFont="1" applyFill="1" applyAlignment="1">
      <alignment horizontal="center" vertical="center"/>
    </xf>
    <xf numFmtId="0" fontId="216" fillId="0" borderId="0" xfId="27" applyFont="1" applyFill="1" applyAlignment="1">
      <alignment horizontal="center" vertical="center"/>
    </xf>
    <xf numFmtId="43" fontId="22" fillId="56" borderId="8" xfId="2807" applyFont="1" applyFill="1" applyBorder="1" applyAlignment="1">
      <alignment vertical="center"/>
    </xf>
    <xf numFmtId="0" fontId="8" fillId="0" borderId="0" xfId="1488"/>
    <xf numFmtId="0" fontId="3" fillId="0" borderId="0" xfId="27" applyFont="1" applyFill="1" applyAlignment="1">
      <alignment horizontal="center" vertical="center" wrapText="1"/>
    </xf>
    <xf numFmtId="178" fontId="3" fillId="0" borderId="0" xfId="543" applyNumberFormat="1" applyFont="1" applyFill="1" applyAlignment="1">
      <alignment vertical="center"/>
    </xf>
    <xf numFmtId="178" fontId="24" fillId="0" borderId="54" xfId="543" applyNumberFormat="1" applyFont="1" applyFill="1" applyBorder="1" applyAlignment="1">
      <alignment horizontal="center" vertical="center" wrapText="1"/>
    </xf>
    <xf numFmtId="178" fontId="24" fillId="0" borderId="60" xfId="27" applyNumberFormat="1" applyFont="1" applyFill="1" applyBorder="1" applyAlignment="1">
      <alignment vertical="center"/>
    </xf>
    <xf numFmtId="0" fontId="24" fillId="0" borderId="0" xfId="27" applyFont="1" applyFill="1" applyAlignment="1">
      <alignment vertical="center"/>
    </xf>
    <xf numFmtId="178" fontId="24" fillId="0" borderId="1" xfId="543" applyNumberFormat="1" applyFont="1" applyFill="1" applyBorder="1" applyAlignment="1">
      <alignment horizontal="center" vertical="center" wrapText="1"/>
    </xf>
    <xf numFmtId="0" fontId="24" fillId="0" borderId="1" xfId="1461" applyFont="1" applyFill="1" applyBorder="1" applyAlignment="1">
      <alignment horizontal="center" vertical="center" wrapText="1"/>
    </xf>
    <xf numFmtId="0" fontId="24" fillId="0" borderId="60" xfId="27" applyFont="1" applyFill="1" applyBorder="1" applyAlignment="1">
      <alignment vertical="center"/>
    </xf>
    <xf numFmtId="0" fontId="4" fillId="0" borderId="60" xfId="27" applyFont="1" applyFill="1" applyBorder="1" applyAlignment="1">
      <alignment vertical="center"/>
    </xf>
    <xf numFmtId="0" fontId="4" fillId="0" borderId="0" xfId="27" applyFont="1" applyFill="1" applyAlignment="1">
      <alignment vertical="center"/>
    </xf>
    <xf numFmtId="0" fontId="24" fillId="57" borderId="50" xfId="1461" applyFont="1" applyFill="1" applyBorder="1" applyAlignment="1">
      <alignment horizontal="center" vertical="center" wrapText="1"/>
    </xf>
    <xf numFmtId="0" fontId="24" fillId="57" borderId="8" xfId="1461" applyFont="1" applyFill="1" applyBorder="1" applyAlignment="1">
      <alignment horizontal="justify" vertical="center" wrapText="1"/>
    </xf>
    <xf numFmtId="0" fontId="23" fillId="0" borderId="60" xfId="27" applyFont="1" applyFill="1" applyBorder="1" applyAlignment="1">
      <alignment vertical="center"/>
    </xf>
    <xf numFmtId="0" fontId="23" fillId="0" borderId="0" xfId="27" applyFont="1" applyFill="1" applyAlignment="1">
      <alignment vertical="center"/>
    </xf>
    <xf numFmtId="0" fontId="24" fillId="35" borderId="50" xfId="1461" applyFont="1" applyFill="1" applyBorder="1" applyAlignment="1">
      <alignment horizontal="center" vertical="center" wrapText="1"/>
    </xf>
    <xf numFmtId="0" fontId="24" fillId="35" borderId="8" xfId="1461" applyFont="1" applyFill="1" applyBorder="1" applyAlignment="1">
      <alignment horizontal="justify" vertical="center" wrapText="1"/>
    </xf>
    <xf numFmtId="0" fontId="24" fillId="35" borderId="8" xfId="1461" applyFont="1" applyFill="1" applyBorder="1" applyAlignment="1">
      <alignment horizontal="center" vertical="center" wrapText="1"/>
    </xf>
    <xf numFmtId="0" fontId="24" fillId="35" borderId="8" xfId="1461" applyFont="1" applyFill="1" applyBorder="1" applyAlignment="1">
      <alignment horizontal="center" vertical="center"/>
    </xf>
    <xf numFmtId="178" fontId="24" fillId="35" borderId="8" xfId="543" applyNumberFormat="1" applyFont="1" applyFill="1" applyBorder="1" applyAlignment="1">
      <alignment horizontal="center" vertical="center" wrapText="1"/>
    </xf>
    <xf numFmtId="178" fontId="24" fillId="35" borderId="8" xfId="543" applyNumberFormat="1" applyFont="1" applyFill="1" applyBorder="1" applyAlignment="1">
      <alignment vertical="center"/>
    </xf>
    <xf numFmtId="178" fontId="24" fillId="35" borderId="8" xfId="543" applyNumberFormat="1" applyFont="1" applyFill="1" applyBorder="1" applyAlignment="1">
      <alignment horizontal="right" vertical="center"/>
    </xf>
    <xf numFmtId="0" fontId="24" fillId="35" borderId="51" xfId="27" applyFont="1" applyFill="1" applyBorder="1" applyAlignment="1">
      <alignment horizontal="center" vertical="center" wrapText="1"/>
    </xf>
    <xf numFmtId="0" fontId="23" fillId="0" borderId="50" xfId="27" applyFont="1" applyFill="1" applyBorder="1" applyAlignment="1">
      <alignment horizontal="center" vertical="center"/>
    </xf>
    <xf numFmtId="0" fontId="23" fillId="0" borderId="8" xfId="27" applyFont="1" applyFill="1" applyBorder="1" applyAlignment="1">
      <alignment horizontal="justify" vertical="center"/>
    </xf>
    <xf numFmtId="178" fontId="25" fillId="0" borderId="8" xfId="543" applyNumberFormat="1" applyFont="1" applyFill="1" applyBorder="1" applyAlignment="1">
      <alignment horizontal="center" vertical="center" wrapText="1"/>
    </xf>
    <xf numFmtId="178" fontId="23" fillId="0" borderId="8" xfId="543" applyNumberFormat="1" applyFont="1" applyFill="1" applyBorder="1" applyAlignment="1">
      <alignment vertical="center"/>
    </xf>
    <xf numFmtId="178" fontId="23" fillId="0" borderId="8" xfId="543" applyNumberFormat="1" applyFont="1" applyFill="1" applyBorder="1" applyAlignment="1">
      <alignment horizontal="center" vertical="center" wrapText="1"/>
    </xf>
    <xf numFmtId="178" fontId="23" fillId="0" borderId="8" xfId="543" applyNumberFormat="1" applyFont="1" applyFill="1" applyBorder="1" applyAlignment="1">
      <alignment horizontal="right" vertical="center" wrapText="1"/>
    </xf>
    <xf numFmtId="0" fontId="23" fillId="0" borderId="51" xfId="27" applyFont="1" applyFill="1" applyBorder="1" applyAlignment="1">
      <alignment horizontal="center" vertical="center" wrapText="1"/>
    </xf>
    <xf numFmtId="178" fontId="23" fillId="0" borderId="60" xfId="27" applyNumberFormat="1" applyFont="1" applyFill="1" applyBorder="1" applyAlignment="1">
      <alignment vertical="center"/>
    </xf>
    <xf numFmtId="178" fontId="23" fillId="0" borderId="0" xfId="27" applyNumberFormat="1" applyFont="1" applyFill="1" applyAlignment="1">
      <alignment vertical="center"/>
    </xf>
    <xf numFmtId="0" fontId="215" fillId="57" borderId="8" xfId="1461" applyFont="1" applyFill="1" applyBorder="1" applyAlignment="1">
      <alignment horizontal="center" vertical="center" wrapText="1"/>
    </xf>
    <xf numFmtId="0" fontId="215" fillId="57" borderId="8" xfId="1461" applyFont="1" applyFill="1" applyBorder="1" applyAlignment="1">
      <alignment horizontal="center" vertical="center"/>
    </xf>
    <xf numFmtId="178" fontId="215" fillId="57" borderId="8" xfId="543" applyNumberFormat="1" applyFont="1" applyFill="1" applyBorder="1" applyAlignment="1">
      <alignment horizontal="center" vertical="center" wrapText="1"/>
    </xf>
    <xf numFmtId="178" fontId="24" fillId="57" borderId="8" xfId="543" applyNumberFormat="1" applyFont="1" applyFill="1" applyBorder="1" applyAlignment="1">
      <alignment vertical="center"/>
    </xf>
    <xf numFmtId="0" fontId="24" fillId="57" borderId="51" xfId="27" applyFont="1" applyFill="1" applyBorder="1" applyAlignment="1">
      <alignment horizontal="center" vertical="center" wrapText="1"/>
    </xf>
    <xf numFmtId="178" fontId="215" fillId="35" borderId="8" xfId="543" applyNumberFormat="1" applyFont="1" applyFill="1" applyBorder="1" applyAlignment="1">
      <alignment horizontal="center" vertical="center" wrapText="1"/>
    </xf>
    <xf numFmtId="0" fontId="0" fillId="0" borderId="60" xfId="0" applyBorder="1"/>
    <xf numFmtId="178" fontId="25" fillId="55" borderId="8" xfId="543" applyNumberFormat="1" applyFont="1" applyFill="1" applyBorder="1" applyAlignment="1">
      <alignment horizontal="center" vertical="center" wrapText="1"/>
    </xf>
    <xf numFmtId="178" fontId="23" fillId="55" borderId="8" xfId="543" quotePrefix="1" applyNumberFormat="1" applyFont="1" applyFill="1" applyBorder="1" applyAlignment="1">
      <alignment horizontal="center" vertical="center" wrapText="1"/>
    </xf>
    <xf numFmtId="178" fontId="270" fillId="0" borderId="8" xfId="543" applyNumberFormat="1" applyFont="1" applyFill="1" applyBorder="1" applyAlignment="1">
      <alignment vertical="center"/>
    </xf>
    <xf numFmtId="0" fontId="23" fillId="0" borderId="62" xfId="27" applyFont="1" applyFill="1" applyBorder="1" applyAlignment="1">
      <alignment horizontal="center" vertical="center" wrapText="1"/>
    </xf>
    <xf numFmtId="178" fontId="22" fillId="35" borderId="8" xfId="2807" applyNumberFormat="1" applyFont="1" applyFill="1" applyBorder="1" applyAlignment="1">
      <alignment horizontal="right" vertical="center"/>
    </xf>
    <xf numFmtId="178" fontId="22" fillId="35" borderId="51" xfId="2807" applyNumberFormat="1" applyFont="1" applyFill="1" applyBorder="1" applyAlignment="1">
      <alignment horizontal="right" vertical="center"/>
    </xf>
    <xf numFmtId="178" fontId="64" fillId="46" borderId="8" xfId="28" applyNumberFormat="1" applyFont="1" applyFill="1" applyBorder="1" applyAlignment="1">
      <alignment horizontal="justify" vertical="center"/>
    </xf>
    <xf numFmtId="0" fontId="64" fillId="46" borderId="51" xfId="28" applyFont="1" applyFill="1" applyBorder="1" applyAlignment="1">
      <alignment horizontal="justify" vertical="center"/>
    </xf>
    <xf numFmtId="298" fontId="7" fillId="0" borderId="8" xfId="551" applyNumberFormat="1" applyFont="1" applyFill="1" applyBorder="1" applyAlignment="1">
      <alignment horizontal="right" vertical="center" wrapText="1"/>
    </xf>
    <xf numFmtId="178" fontId="23" fillId="0" borderId="8" xfId="543" quotePrefix="1" applyNumberFormat="1" applyFont="1" applyFill="1" applyBorder="1" applyAlignment="1">
      <alignment horizontal="center" vertical="center" wrapText="1"/>
    </xf>
    <xf numFmtId="3" fontId="64" fillId="46" borderId="8" xfId="1514" applyNumberFormat="1" applyFont="1" applyFill="1" applyBorder="1" applyAlignment="1">
      <alignment horizontal="center" vertical="center" wrapText="1"/>
    </xf>
    <xf numFmtId="0" fontId="64" fillId="46" borderId="8" xfId="27" quotePrefix="1" applyFont="1" applyFill="1" applyBorder="1" applyAlignment="1">
      <alignment horizontal="center" vertical="center"/>
    </xf>
    <xf numFmtId="0" fontId="64" fillId="46" borderId="8" xfId="27" quotePrefix="1" applyFont="1" applyFill="1" applyBorder="1" applyAlignment="1">
      <alignment horizontal="center" vertical="center" wrapText="1"/>
    </xf>
    <xf numFmtId="178" fontId="64" fillId="46" borderId="8" xfId="27" quotePrefix="1" applyNumberFormat="1" applyFont="1" applyFill="1" applyBorder="1" applyAlignment="1">
      <alignment horizontal="center" vertical="center" wrapText="1"/>
    </xf>
    <xf numFmtId="0" fontId="64" fillId="46" borderId="51" xfId="27" quotePrefix="1" applyFont="1" applyFill="1" applyBorder="1" applyAlignment="1">
      <alignment horizontal="center" vertical="center" wrapText="1"/>
    </xf>
    <xf numFmtId="0" fontId="22" fillId="35" borderId="8" xfId="28" applyFont="1" applyFill="1" applyBorder="1" applyAlignment="1">
      <alignment horizontal="justify" vertical="center"/>
    </xf>
    <xf numFmtId="0" fontId="215" fillId="35" borderId="8" xfId="27" applyFont="1" applyFill="1" applyBorder="1" applyAlignment="1">
      <alignment horizontal="center" vertical="center" wrapText="1"/>
    </xf>
    <xf numFmtId="178" fontId="215" fillId="35" borderId="8" xfId="1461" applyNumberFormat="1" applyFont="1" applyFill="1" applyBorder="1" applyAlignment="1">
      <alignment horizontal="center" vertical="center" wrapText="1"/>
    </xf>
    <xf numFmtId="0" fontId="215" fillId="35" borderId="51" xfId="1461" applyFont="1" applyFill="1" applyBorder="1" applyAlignment="1">
      <alignment horizontal="center" vertical="center" wrapText="1"/>
    </xf>
    <xf numFmtId="0" fontId="7" fillId="0" borderId="50" xfId="1499" applyFont="1" applyBorder="1" applyAlignment="1">
      <alignment horizontal="center" vertical="center" wrapText="1"/>
    </xf>
    <xf numFmtId="0" fontId="7" fillId="0" borderId="8" xfId="2808" applyFont="1" applyFill="1" applyBorder="1" applyAlignment="1">
      <alignment vertical="center" wrapText="1"/>
    </xf>
    <xf numFmtId="0" fontId="7" fillId="0" borderId="8" xfId="2809" applyFont="1" applyFill="1" applyBorder="1" applyAlignment="1">
      <alignment horizontal="center" vertical="center" wrapText="1"/>
    </xf>
    <xf numFmtId="0" fontId="7" fillId="0" borderId="8" xfId="2808" applyFont="1" applyFill="1" applyBorder="1" applyAlignment="1">
      <alignment horizontal="center" vertical="center" wrapText="1"/>
    </xf>
    <xf numFmtId="178" fontId="7" fillId="0" borderId="8" xfId="543" applyNumberFormat="1" applyFont="1" applyFill="1" applyBorder="1" applyAlignment="1">
      <alignment vertical="center"/>
    </xf>
    <xf numFmtId="178" fontId="7" fillId="31" borderId="8" xfId="556" applyNumberFormat="1" applyFont="1" applyFill="1" applyBorder="1" applyAlignment="1">
      <alignment vertical="center" wrapText="1"/>
    </xf>
    <xf numFmtId="0" fontId="7" fillId="0" borderId="63" xfId="1499" applyFont="1" applyBorder="1" applyAlignment="1">
      <alignment horizontal="center" vertical="center" wrapText="1"/>
    </xf>
    <xf numFmtId="0" fontId="7" fillId="0" borderId="8" xfId="1499" applyFont="1" applyBorder="1" applyAlignment="1">
      <alignment horizontal="center" vertical="center" wrapText="1"/>
    </xf>
    <xf numFmtId="178" fontId="23" fillId="0" borderId="8" xfId="543" applyNumberFormat="1" applyFont="1" applyFill="1" applyBorder="1" applyAlignment="1">
      <alignment horizontal="left" vertical="center" wrapText="1"/>
    </xf>
    <xf numFmtId="0" fontId="7" fillId="0" borderId="64" xfId="1499" applyFont="1" applyBorder="1" applyAlignment="1">
      <alignment horizontal="center" vertical="center" wrapText="1"/>
    </xf>
    <xf numFmtId="0" fontId="7" fillId="0" borderId="8" xfId="28" applyFont="1" applyFill="1" applyBorder="1" applyAlignment="1">
      <alignment horizontal="justify" vertical="center"/>
    </xf>
    <xf numFmtId="0" fontId="7" fillId="0" borderId="8" xfId="28" quotePrefix="1" applyFont="1" applyFill="1" applyBorder="1" applyAlignment="1">
      <alignment horizontal="center" vertical="center" wrapText="1"/>
    </xf>
    <xf numFmtId="1" fontId="7" fillId="0" borderId="8" xfId="281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63" xfId="28" applyFont="1" applyFill="1" applyBorder="1" applyAlignment="1">
      <alignment horizontal="justify" vertical="center"/>
    </xf>
    <xf numFmtId="0" fontId="7" fillId="0" borderId="63" xfId="2809" applyFont="1" applyFill="1" applyBorder="1" applyAlignment="1">
      <alignment horizontal="center" vertical="center" wrapText="1"/>
    </xf>
    <xf numFmtId="0" fontId="7" fillId="0" borderId="63" xfId="2808" applyFont="1" applyFill="1" applyBorder="1" applyAlignment="1">
      <alignment horizontal="center" vertical="center" wrapText="1"/>
    </xf>
    <xf numFmtId="178" fontId="7" fillId="31" borderId="63" xfId="556" applyNumberFormat="1" applyFont="1" applyFill="1" applyBorder="1" applyAlignment="1">
      <alignment vertical="center" wrapText="1"/>
    </xf>
    <xf numFmtId="0" fontId="7" fillId="31" borderId="63" xfId="1499" applyFont="1" applyFill="1" applyBorder="1" applyAlignment="1">
      <alignment horizontal="center" vertical="center" wrapText="1"/>
    </xf>
    <xf numFmtId="0" fontId="7" fillId="31" borderId="8" xfId="1499" applyFont="1" applyFill="1" applyBorder="1" applyAlignment="1">
      <alignment horizontal="center" vertical="center" wrapText="1"/>
    </xf>
    <xf numFmtId="178" fontId="7" fillId="0" borderId="8" xfId="543" applyNumberFormat="1" applyFont="1" applyBorder="1" applyAlignment="1">
      <alignment horizontal="right" vertical="center" wrapText="1"/>
    </xf>
    <xf numFmtId="178" fontId="3" fillId="55" borderId="8" xfId="532" applyNumberFormat="1" applyFont="1" applyFill="1" applyBorder="1" applyAlignment="1">
      <alignment horizontal="center" vertical="center" wrapText="1"/>
    </xf>
    <xf numFmtId="0" fontId="23" fillId="0" borderId="52" xfId="27" applyFont="1" applyFill="1" applyBorder="1" applyAlignment="1">
      <alignment horizontal="center" vertical="center"/>
    </xf>
    <xf numFmtId="0" fontId="23" fillId="0" borderId="53" xfId="27" applyFont="1" applyFill="1" applyBorder="1" applyAlignment="1">
      <alignment horizontal="justify" vertical="center"/>
    </xf>
    <xf numFmtId="0" fontId="23" fillId="0" borderId="53" xfId="27" applyFont="1" applyFill="1" applyBorder="1" applyAlignment="1">
      <alignment horizontal="center" vertical="center"/>
    </xf>
    <xf numFmtId="0" fontId="23" fillId="0" borderId="53" xfId="27" quotePrefix="1" applyFont="1" applyFill="1" applyBorder="1" applyAlignment="1">
      <alignment horizontal="center" vertical="center"/>
    </xf>
    <xf numFmtId="0" fontId="23" fillId="0" borderId="53" xfId="27" quotePrefix="1" applyFont="1" applyFill="1" applyBorder="1" applyAlignment="1">
      <alignment horizontal="center" vertical="center" wrapText="1"/>
    </xf>
    <xf numFmtId="178" fontId="23" fillId="0" borderId="53" xfId="543" applyNumberFormat="1" applyFont="1" applyFill="1" applyBorder="1" applyAlignment="1">
      <alignment horizontal="center" vertical="center" wrapText="1"/>
    </xf>
    <xf numFmtId="178" fontId="23" fillId="0" borderId="53" xfId="543" applyNumberFormat="1" applyFont="1" applyFill="1" applyBorder="1" applyAlignment="1">
      <alignment vertical="center"/>
    </xf>
    <xf numFmtId="178" fontId="23" fillId="0" borderId="53" xfId="543" applyNumberFormat="1" applyFont="1" applyFill="1" applyBorder="1" applyAlignment="1">
      <alignment horizontal="right" vertical="center" wrapText="1"/>
    </xf>
    <xf numFmtId="0" fontId="25" fillId="0" borderId="63" xfId="1461" applyFont="1" applyFill="1" applyBorder="1" applyAlignment="1">
      <alignment horizontal="center" vertical="center" wrapText="1"/>
    </xf>
    <xf numFmtId="178" fontId="7" fillId="0" borderId="63" xfId="511" applyNumberFormat="1" applyFont="1" applyFill="1" applyBorder="1" applyAlignment="1">
      <alignment horizontal="justify" vertical="center"/>
    </xf>
    <xf numFmtId="178" fontId="7" fillId="31" borderId="63" xfId="511" applyNumberFormat="1" applyFont="1" applyFill="1" applyBorder="1" applyAlignment="1">
      <alignment vertical="center"/>
    </xf>
    <xf numFmtId="0" fontId="64" fillId="55" borderId="8" xfId="1472" applyFont="1" applyFill="1" applyBorder="1" applyAlignment="1" applyProtection="1">
      <alignment vertical="center" wrapText="1"/>
    </xf>
    <xf numFmtId="0" fontId="262" fillId="55" borderId="50" xfId="2808" applyFont="1" applyFill="1" applyBorder="1" applyAlignment="1">
      <alignment horizontal="center" vertical="center"/>
    </xf>
    <xf numFmtId="0" fontId="262" fillId="55" borderId="8" xfId="0" applyFont="1" applyFill="1" applyBorder="1" applyAlignment="1">
      <alignment vertical="center" wrapText="1"/>
    </xf>
    <xf numFmtId="0" fontId="264" fillId="55" borderId="8" xfId="28" applyFont="1" applyFill="1" applyBorder="1" applyAlignment="1">
      <alignment horizontal="center" vertical="center" wrapText="1"/>
    </xf>
    <xf numFmtId="0" fontId="264" fillId="55" borderId="8" xfId="2808" applyFont="1" applyFill="1" applyBorder="1" applyAlignment="1">
      <alignment horizontal="center" vertical="center" wrapText="1"/>
    </xf>
    <xf numFmtId="178" fontId="262" fillId="55" borderId="8" xfId="532" applyNumberFormat="1" applyFont="1" applyFill="1" applyBorder="1" applyAlignment="1">
      <alignment vertical="center" wrapText="1"/>
    </xf>
    <xf numFmtId="298" fontId="262" fillId="55" borderId="8" xfId="551" applyNumberFormat="1" applyFont="1" applyFill="1" applyBorder="1" applyAlignment="1">
      <alignment horizontal="right" vertical="center" wrapText="1"/>
    </xf>
    <xf numFmtId="0" fontId="264" fillId="55" borderId="8" xfId="0" applyFont="1" applyFill="1" applyBorder="1" applyAlignment="1">
      <alignment horizontal="center" vertical="center" wrapText="1"/>
    </xf>
    <xf numFmtId="0" fontId="262" fillId="55" borderId="64" xfId="2808" applyFont="1" applyFill="1" applyBorder="1" applyAlignment="1">
      <alignment horizontal="center" vertical="center"/>
    </xf>
    <xf numFmtId="0" fontId="262" fillId="55" borderId="63" xfId="0" applyFont="1" applyFill="1" applyBorder="1" applyAlignment="1">
      <alignment vertical="center" wrapText="1"/>
    </xf>
    <xf numFmtId="0" fontId="264" fillId="55" borderId="63" xfId="28" applyFont="1" applyFill="1" applyBorder="1" applyAlignment="1">
      <alignment horizontal="center" vertical="center" wrapText="1"/>
    </xf>
    <xf numFmtId="0" fontId="264" fillId="55" borderId="8" xfId="1461" applyFont="1" applyFill="1" applyBorder="1" applyAlignment="1">
      <alignment horizontal="center" vertical="center" wrapText="1"/>
    </xf>
    <xf numFmtId="178" fontId="262" fillId="55" borderId="63" xfId="532" applyNumberFormat="1" applyFont="1" applyFill="1" applyBorder="1" applyAlignment="1">
      <alignment vertical="center" wrapText="1"/>
    </xf>
    <xf numFmtId="178" fontId="262" fillId="55" borderId="8" xfId="1502" applyNumberFormat="1" applyFont="1" applyFill="1" applyBorder="1" applyAlignment="1">
      <alignment horizontal="justify" vertical="center" wrapText="1"/>
    </xf>
    <xf numFmtId="178" fontId="262" fillId="55" borderId="63" xfId="1502" applyNumberFormat="1" applyFont="1" applyFill="1" applyBorder="1" applyAlignment="1">
      <alignment horizontal="justify" vertical="center" wrapText="1"/>
    </xf>
    <xf numFmtId="0" fontId="264" fillId="55" borderId="63" xfId="0" applyFont="1" applyFill="1" applyBorder="1" applyAlignment="1">
      <alignment horizontal="center" vertical="center" wrapText="1"/>
    </xf>
    <xf numFmtId="0" fontId="272" fillId="56" borderId="0" xfId="0" applyFont="1" applyFill="1"/>
    <xf numFmtId="0" fontId="272" fillId="0" borderId="0" xfId="0" applyFont="1"/>
    <xf numFmtId="178" fontId="64" fillId="0" borderId="63" xfId="511" applyNumberFormat="1" applyFont="1" applyFill="1" applyBorder="1" applyAlignment="1">
      <alignment horizontal="justify" vertical="center"/>
    </xf>
    <xf numFmtId="298" fontId="7" fillId="0" borderId="63" xfId="551" applyNumberFormat="1" applyFont="1" applyFill="1" applyBorder="1" applyAlignment="1">
      <alignment horizontal="right" vertical="center" wrapText="1"/>
    </xf>
    <xf numFmtId="178" fontId="3" fillId="55" borderId="63" xfId="532" applyNumberFormat="1" applyFont="1" applyFill="1" applyBorder="1" applyAlignment="1">
      <alignment horizontal="center" vertical="center" wrapText="1"/>
    </xf>
    <xf numFmtId="178" fontId="23" fillId="0" borderId="63" xfId="543" quotePrefix="1" applyNumberFormat="1" applyFont="1" applyFill="1" applyBorder="1" applyAlignment="1">
      <alignment horizontal="center" vertical="center" wrapText="1"/>
    </xf>
    <xf numFmtId="178" fontId="23" fillId="0" borderId="63" xfId="543" applyNumberFormat="1" applyFont="1" applyFill="1" applyBorder="1" applyAlignment="1">
      <alignment horizontal="center" vertical="center" wrapText="1"/>
    </xf>
    <xf numFmtId="178" fontId="23" fillId="0" borderId="63" xfId="543" applyNumberFormat="1" applyFont="1" applyFill="1" applyBorder="1" applyAlignment="1">
      <alignment horizontal="right" vertical="center" wrapText="1"/>
    </xf>
    <xf numFmtId="0" fontId="23" fillId="0" borderId="58" xfId="27" applyFont="1" applyFill="1" applyBorder="1" applyAlignment="1">
      <alignment vertical="center" wrapText="1"/>
    </xf>
    <xf numFmtId="0" fontId="23" fillId="0" borderId="65" xfId="27" applyFont="1" applyFill="1" applyBorder="1" applyAlignment="1">
      <alignment vertical="center" wrapText="1"/>
    </xf>
    <xf numFmtId="0" fontId="24" fillId="57" borderId="61" xfId="1461" applyFont="1" applyFill="1" applyBorder="1" applyAlignment="1">
      <alignment horizontal="center" vertical="center" wrapText="1"/>
    </xf>
    <xf numFmtId="0" fontId="24" fillId="57" borderId="15" xfId="1461" applyFont="1" applyFill="1" applyBorder="1" applyAlignment="1">
      <alignment horizontal="justify" vertical="center" wrapText="1"/>
    </xf>
    <xf numFmtId="0" fontId="24" fillId="57" borderId="15" xfId="1461" applyFont="1" applyFill="1" applyBorder="1" applyAlignment="1">
      <alignment horizontal="center" vertical="center" wrapText="1"/>
    </xf>
    <xf numFmtId="178" fontId="24" fillId="57" borderId="15" xfId="1461" applyNumberFormat="1" applyFont="1" applyFill="1" applyBorder="1" applyAlignment="1">
      <alignment horizontal="center" vertical="center" wrapText="1"/>
    </xf>
    <xf numFmtId="0" fontId="23" fillId="57" borderId="62" xfId="27" applyFont="1" applyFill="1" applyBorder="1" applyAlignment="1">
      <alignment horizontal="center" vertical="center" wrapText="1"/>
    </xf>
    <xf numFmtId="0" fontId="22" fillId="4" borderId="55" xfId="27" applyFont="1" applyFill="1" applyBorder="1" applyAlignment="1">
      <alignment horizontal="center" vertical="center"/>
    </xf>
    <xf numFmtId="0" fontId="22" fillId="4" borderId="1" xfId="27" applyFont="1" applyFill="1" applyBorder="1" applyAlignment="1">
      <alignment horizontal="center" vertical="center"/>
    </xf>
    <xf numFmtId="0" fontId="22" fillId="4" borderId="1" xfId="27" applyFont="1" applyFill="1" applyBorder="1" applyAlignment="1">
      <alignment horizontal="center" vertical="center" wrapText="1"/>
    </xf>
    <xf numFmtId="178" fontId="22" fillId="4" borderId="1" xfId="1461" applyNumberFormat="1" applyFont="1" applyFill="1" applyBorder="1" applyAlignment="1">
      <alignment horizontal="center" vertical="center" wrapText="1"/>
    </xf>
    <xf numFmtId="178" fontId="22" fillId="4" borderId="1" xfId="1461" applyNumberFormat="1" applyFont="1" applyFill="1" applyBorder="1" applyAlignment="1">
      <alignment horizontal="right" vertical="center" wrapText="1"/>
    </xf>
    <xf numFmtId="0" fontId="22" fillId="4" borderId="56" xfId="27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27" applyFont="1" applyFill="1" applyAlignment="1">
      <alignment vertical="center"/>
    </xf>
    <xf numFmtId="0" fontId="1" fillId="0" borderId="0" xfId="27" applyFont="1" applyFill="1" applyAlignment="1">
      <alignment horizontal="center" vertical="center"/>
    </xf>
    <xf numFmtId="0" fontId="1" fillId="56" borderId="0" xfId="1" applyFont="1" applyFill="1"/>
    <xf numFmtId="178" fontId="7" fillId="55" borderId="8" xfId="532" applyNumberFormat="1" applyFont="1" applyFill="1" applyBorder="1" applyAlignment="1">
      <alignment vertical="center" wrapText="1"/>
    </xf>
    <xf numFmtId="0" fontId="25" fillId="55" borderId="8" xfId="28" applyFont="1" applyFill="1" applyBorder="1" applyAlignment="1">
      <alignment horizontal="center" vertical="center" wrapText="1"/>
    </xf>
    <xf numFmtId="0" fontId="25" fillId="55" borderId="8" xfId="0" applyFont="1" applyFill="1" applyBorder="1" applyAlignment="1">
      <alignment horizontal="center" vertical="center" wrapText="1"/>
    </xf>
    <xf numFmtId="0" fontId="273" fillId="55" borderId="8" xfId="28" applyFont="1" applyFill="1" applyBorder="1" applyAlignment="1">
      <alignment horizontal="center" vertical="center" wrapText="1"/>
    </xf>
    <xf numFmtId="0" fontId="273" fillId="55" borderId="8" xfId="1461" applyFont="1" applyFill="1" applyBorder="1" applyAlignment="1">
      <alignment horizontal="center" vertical="center" wrapText="1"/>
    </xf>
    <xf numFmtId="3" fontId="7" fillId="55" borderId="8" xfId="1514" applyNumberFormat="1" applyFont="1" applyFill="1" applyBorder="1" applyAlignment="1">
      <alignment horizontal="left" vertical="center" wrapText="1"/>
    </xf>
    <xf numFmtId="3" fontId="25" fillId="55" borderId="8" xfId="1514" applyNumberFormat="1" applyFont="1" applyFill="1" applyBorder="1" applyAlignment="1">
      <alignment horizontal="left" vertical="center" wrapText="1"/>
    </xf>
    <xf numFmtId="0" fontId="215" fillId="55" borderId="8" xfId="27" applyFont="1" applyFill="1" applyBorder="1" applyAlignment="1">
      <alignment horizontal="center" vertical="center"/>
    </xf>
    <xf numFmtId="178" fontId="7" fillId="55" borderId="8" xfId="547" applyNumberFormat="1" applyFont="1" applyFill="1" applyBorder="1" applyAlignment="1">
      <alignment horizontal="right" vertical="center" wrapText="1"/>
    </xf>
    <xf numFmtId="0" fontId="25" fillId="55" borderId="8" xfId="27" applyFont="1" applyFill="1" applyBorder="1" applyAlignment="1">
      <alignment horizontal="center" vertical="center"/>
    </xf>
    <xf numFmtId="49" fontId="25" fillId="55" borderId="8" xfId="27" quotePrefix="1" applyNumberFormat="1" applyFont="1" applyFill="1" applyBorder="1" applyAlignment="1">
      <alignment horizontal="center" vertical="center"/>
    </xf>
    <xf numFmtId="0" fontId="25" fillId="55" borderId="8" xfId="27" applyNumberFormat="1" applyFont="1" applyFill="1" applyBorder="1" applyAlignment="1">
      <alignment horizontal="center" vertical="center" wrapText="1"/>
    </xf>
    <xf numFmtId="0" fontId="25" fillId="55" borderId="8" xfId="1" applyNumberFormat="1" applyFont="1" applyFill="1" applyBorder="1" applyAlignment="1">
      <alignment horizontal="center" vertical="center" wrapText="1"/>
    </xf>
    <xf numFmtId="0" fontId="7" fillId="55" borderId="8" xfId="27" applyFont="1" applyFill="1" applyBorder="1" applyAlignment="1">
      <alignment horizontal="justify" vertical="center"/>
    </xf>
    <xf numFmtId="49" fontId="25" fillId="55" borderId="8" xfId="27" applyNumberFormat="1" applyFont="1" applyFill="1" applyBorder="1" applyAlignment="1">
      <alignment horizontal="center" vertical="center"/>
    </xf>
    <xf numFmtId="0" fontId="25" fillId="55" borderId="8" xfId="27" applyFont="1" applyFill="1" applyBorder="1" applyAlignment="1">
      <alignment horizontal="center" vertical="center" wrapText="1"/>
    </xf>
    <xf numFmtId="0" fontId="22" fillId="55" borderId="8" xfId="27" applyFont="1" applyFill="1" applyBorder="1" applyAlignment="1">
      <alignment horizontal="justify" vertical="center"/>
    </xf>
    <xf numFmtId="0" fontId="262" fillId="55" borderId="8" xfId="27" applyFont="1" applyFill="1" applyBorder="1" applyAlignment="1">
      <alignment horizontal="justify" vertical="center"/>
    </xf>
    <xf numFmtId="16" fontId="25" fillId="55" borderId="8" xfId="1467" quotePrefix="1" applyNumberFormat="1" applyFont="1" applyFill="1" applyBorder="1" applyAlignment="1">
      <alignment horizontal="center" vertical="center" wrapText="1"/>
    </xf>
    <xf numFmtId="178" fontId="7" fillId="55" borderId="8" xfId="537" applyNumberFormat="1" applyFont="1" applyFill="1" applyBorder="1" applyAlignment="1">
      <alignment horizontal="left" vertical="center" wrapText="1"/>
    </xf>
    <xf numFmtId="178" fontId="7" fillId="55" borderId="8" xfId="0" applyNumberFormat="1" applyFont="1" applyFill="1" applyBorder="1" applyAlignment="1">
      <alignment vertical="center"/>
    </xf>
    <xf numFmtId="0" fontId="25" fillId="55" borderId="8" xfId="1467" applyFont="1" applyFill="1" applyBorder="1" applyAlignment="1">
      <alignment horizontal="center" vertical="center" wrapText="1"/>
    </xf>
    <xf numFmtId="0" fontId="25" fillId="55" borderId="0" xfId="27" applyFont="1" applyFill="1" applyAlignment="1">
      <alignment horizontal="center" vertical="center"/>
    </xf>
    <xf numFmtId="0" fontId="0" fillId="55" borderId="0" xfId="0" applyFill="1"/>
    <xf numFmtId="0" fontId="267" fillId="55" borderId="0" xfId="27" applyFont="1" applyFill="1" applyAlignment="1">
      <alignment horizontal="center" vertical="center"/>
    </xf>
    <xf numFmtId="0" fontId="7" fillId="55" borderId="0" xfId="27" applyFont="1" applyFill="1" applyAlignment="1">
      <alignment vertical="center"/>
    </xf>
    <xf numFmtId="0" fontId="25" fillId="56" borderId="51" xfId="27" applyFont="1" applyFill="1" applyBorder="1" applyAlignment="1">
      <alignment horizontal="center" vertical="center" wrapText="1"/>
    </xf>
    <xf numFmtId="0" fontId="215" fillId="55" borderId="51" xfId="27" applyFont="1" applyFill="1" applyBorder="1" applyAlignment="1">
      <alignment horizontal="center" vertical="center" wrapText="1"/>
    </xf>
    <xf numFmtId="0" fontId="216" fillId="55" borderId="51" xfId="27" applyFont="1" applyFill="1" applyBorder="1" applyAlignment="1">
      <alignment horizontal="center" vertical="center" wrapText="1"/>
    </xf>
    <xf numFmtId="0" fontId="25" fillId="55" borderId="51" xfId="27" applyFont="1" applyFill="1" applyBorder="1" applyAlignment="1">
      <alignment horizontal="center" vertical="center" wrapText="1"/>
    </xf>
    <xf numFmtId="0" fontId="268" fillId="55" borderId="51" xfId="0" applyFont="1" applyFill="1" applyBorder="1" applyAlignment="1">
      <alignment horizontal="center" vertical="center"/>
    </xf>
    <xf numFmtId="0" fontId="25" fillId="55" borderId="51" xfId="27" applyFont="1" applyFill="1" applyBorder="1" applyAlignment="1">
      <alignment horizontal="center" vertical="center"/>
    </xf>
    <xf numFmtId="0" fontId="215" fillId="56" borderId="51" xfId="27" applyFont="1" applyFill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25" fillId="55" borderId="51" xfId="0" applyFont="1" applyFill="1" applyBorder="1" applyAlignment="1">
      <alignment horizontal="center" vertical="center"/>
    </xf>
    <xf numFmtId="0" fontId="7" fillId="55" borderId="50" xfId="2808" applyFont="1" applyFill="1" applyBorder="1" applyAlignment="1">
      <alignment horizontal="center" vertical="center"/>
    </xf>
    <xf numFmtId="0" fontId="7" fillId="55" borderId="52" xfId="27" applyFont="1" applyFill="1" applyBorder="1" applyAlignment="1">
      <alignment horizontal="center" vertical="center"/>
    </xf>
    <xf numFmtId="0" fontId="7" fillId="55" borderId="53" xfId="27" applyFont="1" applyFill="1" applyBorder="1" applyAlignment="1">
      <alignment vertical="center"/>
    </xf>
    <xf numFmtId="0" fontId="25" fillId="55" borderId="53" xfId="27" applyFont="1" applyFill="1" applyBorder="1" applyAlignment="1">
      <alignment vertical="center"/>
    </xf>
    <xf numFmtId="0" fontId="25" fillId="55" borderId="53" xfId="27" applyFont="1" applyFill="1" applyBorder="1" applyAlignment="1">
      <alignment horizontal="center" vertical="center"/>
    </xf>
    <xf numFmtId="3" fontId="7" fillId="55" borderId="15" xfId="1514" applyNumberFormat="1" applyFont="1" applyFill="1" applyBorder="1" applyAlignment="1">
      <alignment horizontal="left" vertical="center" wrapText="1"/>
    </xf>
    <xf numFmtId="3" fontId="25" fillId="55" borderId="15" xfId="1514" applyNumberFormat="1" applyFont="1" applyFill="1" applyBorder="1" applyAlignment="1">
      <alignment horizontal="left" vertical="center" wrapText="1"/>
    </xf>
    <xf numFmtId="0" fontId="215" fillId="55" borderId="15" xfId="27" applyFont="1" applyFill="1" applyBorder="1" applyAlignment="1">
      <alignment horizontal="center" vertical="center"/>
    </xf>
    <xf numFmtId="178" fontId="7" fillId="55" borderId="15" xfId="547" applyNumberFormat="1" applyFont="1" applyFill="1" applyBorder="1" applyAlignment="1">
      <alignment horizontal="right" vertical="center" wrapText="1"/>
    </xf>
    <xf numFmtId="178" fontId="7" fillId="55" borderId="15" xfId="2807" applyNumberFormat="1" applyFont="1" applyFill="1" applyBorder="1" applyAlignment="1">
      <alignment horizontal="center" vertical="center"/>
    </xf>
    <xf numFmtId="0" fontId="215" fillId="55" borderId="62" xfId="27" applyFont="1" applyFill="1" applyBorder="1" applyAlignment="1">
      <alignment horizontal="center" vertical="center" wrapText="1"/>
    </xf>
    <xf numFmtId="0" fontId="25" fillId="55" borderId="66" xfId="27" applyFont="1" applyFill="1" applyBorder="1" applyAlignment="1">
      <alignment horizontal="center" vertical="center" wrapText="1"/>
    </xf>
    <xf numFmtId="0" fontId="22" fillId="58" borderId="8" xfId="27" applyFont="1" applyFill="1" applyBorder="1" applyAlignment="1">
      <alignment horizontal="justify" vertical="center"/>
    </xf>
    <xf numFmtId="0" fontId="215" fillId="58" borderId="8" xfId="27" applyFont="1" applyFill="1" applyBorder="1" applyAlignment="1">
      <alignment horizontal="center" vertical="center"/>
    </xf>
    <xf numFmtId="0" fontId="215" fillId="58" borderId="51" xfId="27" applyFont="1" applyFill="1" applyBorder="1" applyAlignment="1">
      <alignment horizontal="center" vertical="center" wrapText="1"/>
    </xf>
    <xf numFmtId="178" fontId="7" fillId="55" borderId="67" xfId="2807" applyNumberFormat="1" applyFont="1" applyFill="1" applyBorder="1" applyAlignment="1">
      <alignment horizontal="center" vertical="center"/>
    </xf>
    <xf numFmtId="178" fontId="7" fillId="55" borderId="68" xfId="2807" applyNumberFormat="1" applyFont="1" applyFill="1" applyBorder="1" applyAlignment="1">
      <alignment horizontal="center" vertical="center"/>
    </xf>
    <xf numFmtId="0" fontId="25" fillId="55" borderId="63" xfId="0" applyFont="1" applyFill="1" applyBorder="1" applyAlignment="1">
      <alignment horizontal="center" vertical="center" wrapText="1"/>
    </xf>
    <xf numFmtId="0" fontId="25" fillId="55" borderId="63" xfId="28" applyFont="1" applyFill="1" applyBorder="1" applyAlignment="1">
      <alignment horizontal="center" vertical="center" wrapText="1"/>
    </xf>
    <xf numFmtId="0" fontId="25" fillId="55" borderId="59" xfId="0" applyFont="1" applyFill="1" applyBorder="1" applyAlignment="1">
      <alignment horizontal="center" vertical="center"/>
    </xf>
    <xf numFmtId="0" fontId="64" fillId="55" borderId="50" xfId="0" applyFont="1" applyFill="1" applyBorder="1" applyAlignment="1">
      <alignment horizontal="center" vertical="center" wrapText="1"/>
    </xf>
    <xf numFmtId="0" fontId="64" fillId="55" borderId="8" xfId="0" applyFont="1" applyFill="1" applyBorder="1" applyAlignment="1">
      <alignment vertical="center" wrapText="1"/>
    </xf>
    <xf numFmtId="178" fontId="64" fillId="55" borderId="8" xfId="0" applyNumberFormat="1" applyFont="1" applyFill="1" applyBorder="1" applyAlignment="1">
      <alignment vertical="center" wrapText="1"/>
    </xf>
    <xf numFmtId="0" fontId="22" fillId="59" borderId="55" xfId="27" applyFont="1" applyFill="1" applyBorder="1" applyAlignment="1">
      <alignment horizontal="center" vertical="center"/>
    </xf>
    <xf numFmtId="0" fontId="22" fillId="59" borderId="1" xfId="27" applyFont="1" applyFill="1" applyBorder="1" applyAlignment="1">
      <alignment horizontal="center" vertical="center"/>
    </xf>
    <xf numFmtId="0" fontId="215" fillId="59" borderId="1" xfId="27" applyFont="1" applyFill="1" applyBorder="1" applyAlignment="1">
      <alignment horizontal="center" vertical="center"/>
    </xf>
    <xf numFmtId="43" fontId="22" fillId="56" borderId="8" xfId="2807" applyFont="1" applyFill="1" applyBorder="1" applyAlignment="1">
      <alignment horizontal="center" vertical="center" wrapText="1"/>
    </xf>
    <xf numFmtId="43" fontId="22" fillId="58" borderId="8" xfId="2807" applyFont="1" applyFill="1" applyBorder="1" applyAlignment="1">
      <alignment vertical="center"/>
    </xf>
    <xf numFmtId="43" fontId="22" fillId="59" borderId="1" xfId="2807" applyFont="1" applyFill="1" applyBorder="1" applyAlignment="1">
      <alignment horizontal="center" vertical="center" wrapText="1"/>
    </xf>
    <xf numFmtId="43" fontId="7" fillId="55" borderId="68" xfId="2807" applyFont="1" applyFill="1" applyBorder="1" applyAlignment="1">
      <alignment vertical="center"/>
    </xf>
    <xf numFmtId="178" fontId="23" fillId="0" borderId="8" xfId="532" applyNumberFormat="1" applyFont="1" applyFill="1" applyBorder="1" applyAlignment="1">
      <alignment vertical="center" wrapText="1"/>
    </xf>
    <xf numFmtId="178" fontId="276" fillId="55" borderId="8" xfId="532" applyNumberFormat="1" applyFont="1" applyFill="1" applyBorder="1" applyAlignment="1">
      <alignment vertical="center" wrapText="1"/>
    </xf>
    <xf numFmtId="0" fontId="63" fillId="55" borderId="8" xfId="1472" applyFont="1" applyFill="1" applyBorder="1" applyAlignment="1" applyProtection="1">
      <alignment vertical="center" wrapText="1"/>
    </xf>
    <xf numFmtId="0" fontId="1" fillId="55" borderId="0" xfId="2813" applyFont="1" applyFill="1" applyAlignment="1">
      <alignment vertical="center" wrapText="1"/>
    </xf>
    <xf numFmtId="0" fontId="23" fillId="55" borderId="8" xfId="27" applyFont="1" applyFill="1" applyBorder="1" applyAlignment="1">
      <alignment horizontal="left" vertical="center" wrapText="1"/>
    </xf>
    <xf numFmtId="178" fontId="23" fillId="55" borderId="8" xfId="2815" applyNumberFormat="1" applyFont="1" applyFill="1" applyBorder="1" applyAlignment="1">
      <alignment vertical="center" wrapText="1"/>
    </xf>
    <xf numFmtId="178" fontId="23" fillId="55" borderId="8" xfId="532" applyNumberFormat="1" applyFont="1" applyFill="1" applyBorder="1" applyAlignment="1">
      <alignment vertical="center" wrapText="1"/>
    </xf>
    <xf numFmtId="178" fontId="23" fillId="55" borderId="8" xfId="2812" applyNumberFormat="1" applyFont="1" applyFill="1" applyBorder="1" applyAlignment="1">
      <alignment horizontal="right" vertical="center" wrapText="1"/>
    </xf>
    <xf numFmtId="178" fontId="23" fillId="55" borderId="8" xfId="2812" applyNumberFormat="1" applyFont="1" applyFill="1" applyBorder="1" applyAlignment="1">
      <alignment horizontal="center" vertical="center" wrapText="1"/>
    </xf>
    <xf numFmtId="178" fontId="23" fillId="0" borderId="8" xfId="2812" applyNumberFormat="1" applyFont="1" applyFill="1" applyBorder="1" applyAlignment="1">
      <alignment horizontal="center" vertical="center" wrapText="1"/>
    </xf>
    <xf numFmtId="0" fontId="23" fillId="55" borderId="8" xfId="28" applyFont="1" applyFill="1" applyBorder="1" applyAlignment="1">
      <alignment horizontal="left" vertical="center" wrapText="1"/>
    </xf>
    <xf numFmtId="178" fontId="23" fillId="55" borderId="8" xfId="2823" applyNumberFormat="1" applyFont="1" applyFill="1" applyBorder="1" applyAlignment="1">
      <alignment horizontal="center" vertical="center" wrapText="1"/>
    </xf>
    <xf numFmtId="0" fontId="23" fillId="55" borderId="8" xfId="2809" applyNumberFormat="1" applyFont="1" applyFill="1" applyBorder="1" applyAlignment="1">
      <alignment horizontal="left" vertical="center" wrapText="1"/>
    </xf>
    <xf numFmtId="0" fontId="24" fillId="56" borderId="1" xfId="2812" applyFont="1" applyFill="1" applyBorder="1" applyAlignment="1">
      <alignment horizontal="center" vertical="center" wrapText="1"/>
    </xf>
    <xf numFmtId="0" fontId="24" fillId="56" borderId="1" xfId="2812" applyFont="1" applyFill="1" applyBorder="1" applyAlignment="1">
      <alignment horizontal="justify" vertical="center" wrapText="1"/>
    </xf>
    <xf numFmtId="178" fontId="24" fillId="56" borderId="1" xfId="2823" applyNumberFormat="1" applyFont="1" applyFill="1" applyBorder="1" applyAlignment="1">
      <alignment horizontal="center" vertical="center" wrapText="1"/>
    </xf>
    <xf numFmtId="178" fontId="24" fillId="56" borderId="1" xfId="2823" applyNumberFormat="1" applyFont="1" applyFill="1" applyBorder="1" applyAlignment="1">
      <alignment vertical="center" wrapText="1"/>
    </xf>
    <xf numFmtId="0" fontId="279" fillId="0" borderId="0" xfId="0" applyFont="1"/>
    <xf numFmtId="178" fontId="1" fillId="55" borderId="0" xfId="27" applyNumberFormat="1" applyFont="1" applyFill="1" applyAlignment="1">
      <alignment vertical="center" wrapText="1"/>
    </xf>
    <xf numFmtId="178" fontId="1" fillId="55" borderId="0" xfId="27" applyNumberFormat="1" applyFont="1" applyFill="1" applyAlignment="1">
      <alignment horizontal="center" vertical="center" wrapText="1"/>
    </xf>
    <xf numFmtId="300" fontId="1" fillId="55" borderId="0" xfId="27" applyNumberFormat="1" applyFont="1" applyFill="1" applyAlignment="1">
      <alignment horizontal="center" vertical="center" wrapText="1"/>
    </xf>
    <xf numFmtId="0" fontId="25" fillId="55" borderId="8" xfId="2813" applyFont="1" applyFill="1" applyBorder="1" applyAlignment="1">
      <alignment horizontal="center" vertical="center" wrapText="1"/>
    </xf>
    <xf numFmtId="0" fontId="25" fillId="55" borderId="8" xfId="27" quotePrefix="1" applyFont="1" applyFill="1" applyBorder="1" applyAlignment="1">
      <alignment horizontal="center" vertical="center" wrapText="1"/>
    </xf>
    <xf numFmtId="0" fontId="25" fillId="55" borderId="8" xfId="2824" applyFont="1" applyFill="1" applyBorder="1" applyAlignment="1">
      <alignment horizontal="center" vertical="center" wrapText="1"/>
    </xf>
    <xf numFmtId="178" fontId="25" fillId="55" borderId="8" xfId="2823" applyNumberFormat="1" applyFont="1" applyFill="1" applyBorder="1" applyAlignment="1">
      <alignment horizontal="center" vertical="center" wrapText="1"/>
    </xf>
    <xf numFmtId="178" fontId="25" fillId="55" borderId="8" xfId="2812" applyNumberFormat="1" applyFont="1" applyFill="1" applyBorder="1" applyAlignment="1">
      <alignment horizontal="center" vertical="center" wrapText="1"/>
    </xf>
    <xf numFmtId="0" fontId="0" fillId="55" borderId="0" xfId="0" applyFont="1" applyFill="1"/>
    <xf numFmtId="0" fontId="275" fillId="55" borderId="0" xfId="0" applyFont="1" applyFill="1"/>
    <xf numFmtId="0" fontId="24" fillId="59" borderId="50" xfId="2812" applyFont="1" applyFill="1" applyBorder="1" applyAlignment="1">
      <alignment horizontal="center" vertical="center" wrapText="1"/>
    </xf>
    <xf numFmtId="0" fontId="24" fillId="59" borderId="8" xfId="2812" applyFont="1" applyFill="1" applyBorder="1" applyAlignment="1">
      <alignment horizontal="justify" vertical="center" wrapText="1"/>
    </xf>
    <xf numFmtId="178" fontId="24" fillId="59" borderId="8" xfId="2823" applyNumberFormat="1" applyFont="1" applyFill="1" applyBorder="1" applyAlignment="1">
      <alignment vertical="center" wrapText="1"/>
    </xf>
    <xf numFmtId="178" fontId="24" fillId="58" borderId="8" xfId="2823" applyNumberFormat="1" applyFont="1" applyFill="1" applyBorder="1" applyAlignment="1">
      <alignment vertical="center" wrapText="1"/>
    </xf>
    <xf numFmtId="0" fontId="23" fillId="55" borderId="50" xfId="2812" applyFont="1" applyFill="1" applyBorder="1" applyAlignment="1">
      <alignment horizontal="center" vertical="center" wrapText="1"/>
    </xf>
    <xf numFmtId="0" fontId="25" fillId="55" borderId="8" xfId="2812" applyFont="1" applyFill="1" applyBorder="1" applyAlignment="1">
      <alignment horizontal="center" vertical="center" wrapText="1"/>
    </xf>
    <xf numFmtId="0" fontId="25" fillId="55" borderId="8" xfId="2812" quotePrefix="1" applyFont="1" applyFill="1" applyBorder="1" applyAlignment="1">
      <alignment horizontal="center" vertical="center" wrapText="1"/>
    </xf>
    <xf numFmtId="178" fontId="23" fillId="55" borderId="8" xfId="2823" applyNumberFormat="1" applyFont="1" applyFill="1" applyBorder="1" applyAlignment="1">
      <alignment vertical="center" wrapText="1"/>
    </xf>
    <xf numFmtId="0" fontId="215" fillId="58" borderId="8" xfId="2812" applyFont="1" applyFill="1" applyBorder="1" applyAlignment="1">
      <alignment horizontal="center" vertical="center" wrapText="1"/>
    </xf>
    <xf numFmtId="178" fontId="215" fillId="58" borderId="8" xfId="2823" applyNumberFormat="1" applyFont="1" applyFill="1" applyBorder="1" applyAlignment="1">
      <alignment horizontal="center" vertical="center" wrapText="1"/>
    </xf>
    <xf numFmtId="0" fontId="23" fillId="55" borderId="50" xfId="27" applyFont="1" applyFill="1" applyBorder="1" applyAlignment="1">
      <alignment horizontal="center" vertical="center" wrapText="1"/>
    </xf>
    <xf numFmtId="0" fontId="216" fillId="60" borderId="8" xfId="27" applyFont="1" applyFill="1" applyBorder="1" applyAlignment="1">
      <alignment horizontal="center" vertical="center" wrapText="1"/>
    </xf>
    <xf numFmtId="0" fontId="216" fillId="60" borderId="8" xfId="27" quotePrefix="1" applyFont="1" applyFill="1" applyBorder="1" applyAlignment="1">
      <alignment horizontal="center" vertical="center" wrapText="1"/>
    </xf>
    <xf numFmtId="0" fontId="216" fillId="60" borderId="8" xfId="2824" applyFont="1" applyFill="1" applyBorder="1" applyAlignment="1">
      <alignment horizontal="center" vertical="center" wrapText="1"/>
    </xf>
    <xf numFmtId="178" fontId="216" fillId="60" borderId="8" xfId="2823" applyNumberFormat="1" applyFont="1" applyFill="1" applyBorder="1" applyAlignment="1">
      <alignment horizontal="center" vertical="center" wrapText="1"/>
    </xf>
    <xf numFmtId="178" fontId="281" fillId="60" borderId="8" xfId="532" applyNumberFormat="1" applyFont="1" applyFill="1" applyBorder="1" applyAlignment="1">
      <alignment vertical="center" wrapText="1"/>
    </xf>
    <xf numFmtId="0" fontId="24" fillId="58" borderId="50" xfId="2812" applyFont="1" applyFill="1" applyBorder="1" applyAlignment="1">
      <alignment horizontal="center" vertical="center" wrapText="1"/>
    </xf>
    <xf numFmtId="0" fontId="24" fillId="58" borderId="8" xfId="27" applyFont="1" applyFill="1" applyBorder="1" applyAlignment="1">
      <alignment horizontal="justify" vertical="center" wrapText="1"/>
    </xf>
    <xf numFmtId="178" fontId="23" fillId="0" borderId="8" xfId="532" applyNumberFormat="1" applyFont="1" applyFill="1" applyBorder="1" applyAlignment="1">
      <alignment horizontal="center" vertical="center" wrapText="1"/>
    </xf>
    <xf numFmtId="0" fontId="23" fillId="55" borderId="50" xfId="1482" applyFont="1" applyFill="1" applyBorder="1" applyAlignment="1">
      <alignment horizontal="center" vertical="center" wrapText="1"/>
    </xf>
    <xf numFmtId="0" fontId="23" fillId="55" borderId="52" xfId="27" applyFont="1" applyFill="1" applyBorder="1" applyAlignment="1">
      <alignment horizontal="center" vertical="center" wrapText="1"/>
    </xf>
    <xf numFmtId="0" fontId="23" fillId="55" borderId="53" xfId="2809" applyNumberFormat="1" applyFont="1" applyFill="1" applyBorder="1" applyAlignment="1">
      <alignment horizontal="left" vertical="center" wrapText="1"/>
    </xf>
    <xf numFmtId="0" fontId="25" fillId="55" borderId="53" xfId="28" applyFont="1" applyFill="1" applyBorder="1" applyAlignment="1">
      <alignment horizontal="center" vertical="center" wrapText="1"/>
    </xf>
    <xf numFmtId="178" fontId="23" fillId="55" borderId="53" xfId="549" applyNumberFormat="1" applyFont="1" applyFill="1" applyBorder="1" applyAlignment="1">
      <alignment vertical="center" wrapText="1"/>
    </xf>
    <xf numFmtId="178" fontId="23" fillId="55" borderId="53" xfId="532" applyNumberFormat="1" applyFont="1" applyFill="1" applyBorder="1" applyAlignment="1">
      <alignment vertical="center" wrapText="1"/>
    </xf>
    <xf numFmtId="178" fontId="277" fillId="55" borderId="53" xfId="0" applyNumberFormat="1" applyFont="1" applyFill="1" applyBorder="1" applyAlignment="1">
      <alignment horizontal="center" vertical="center" wrapText="1"/>
    </xf>
    <xf numFmtId="178" fontId="280" fillId="55" borderId="53" xfId="0" applyNumberFormat="1" applyFont="1" applyFill="1" applyBorder="1" applyAlignment="1">
      <alignment horizontal="center" vertical="center" wrapText="1"/>
    </xf>
    <xf numFmtId="178" fontId="23" fillId="0" borderId="53" xfId="532" applyNumberFormat="1" applyFont="1" applyFill="1" applyBorder="1" applyAlignment="1">
      <alignment vertical="center" wrapText="1"/>
    </xf>
    <xf numFmtId="0" fontId="24" fillId="59" borderId="61" xfId="2812" applyFont="1" applyFill="1" applyBorder="1" applyAlignment="1">
      <alignment horizontal="center" vertical="center" wrapText="1"/>
    </xf>
    <xf numFmtId="0" fontId="24" fillId="59" borderId="15" xfId="2812" applyFont="1" applyFill="1" applyBorder="1" applyAlignment="1">
      <alignment horizontal="justify" vertical="center" wrapText="1"/>
    </xf>
    <xf numFmtId="178" fontId="24" fillId="59" borderId="15" xfId="2823" applyNumberFormat="1" applyFont="1" applyFill="1" applyBorder="1" applyAlignment="1">
      <alignment horizontal="center" vertical="center" wrapText="1"/>
    </xf>
    <xf numFmtId="178" fontId="24" fillId="59" borderId="15" xfId="2823" applyNumberFormat="1" applyFont="1" applyFill="1" applyBorder="1" applyAlignment="1">
      <alignment vertical="center" wrapText="1"/>
    </xf>
    <xf numFmtId="0" fontId="24" fillId="56" borderId="55" xfId="2812" applyFont="1" applyFill="1" applyBorder="1" applyAlignment="1">
      <alignment horizontal="center" vertical="center" wrapText="1"/>
    </xf>
    <xf numFmtId="0" fontId="216" fillId="60" borderId="8" xfId="2812" applyFont="1" applyFill="1" applyBorder="1" applyAlignment="1">
      <alignment horizontal="center" vertical="center" wrapText="1"/>
    </xf>
    <xf numFmtId="178" fontId="281" fillId="60" borderId="8" xfId="2823" applyNumberFormat="1" applyFont="1" applyFill="1" applyBorder="1" applyAlignment="1">
      <alignment vertical="center" wrapText="1"/>
    </xf>
    <xf numFmtId="0" fontId="278" fillId="55" borderId="0" xfId="0" applyFont="1" applyFill="1"/>
    <xf numFmtId="178" fontId="0" fillId="0" borderId="0" xfId="0" applyNumberFormat="1"/>
    <xf numFmtId="178" fontId="25" fillId="55" borderId="51" xfId="2823" applyNumberFormat="1" applyFont="1" applyFill="1" applyBorder="1" applyAlignment="1">
      <alignment horizontal="center" vertical="center" wrapText="1"/>
    </xf>
    <xf numFmtId="0" fontId="24" fillId="58" borderId="50" xfId="1461" applyFont="1" applyFill="1" applyBorder="1" applyAlignment="1">
      <alignment horizontal="center" vertical="center" wrapText="1"/>
    </xf>
    <xf numFmtId="0" fontId="24" fillId="58" borderId="8" xfId="27" applyFont="1" applyFill="1" applyBorder="1" applyAlignment="1">
      <alignment horizontal="justify" vertical="center"/>
    </xf>
    <xf numFmtId="0" fontId="23" fillId="55" borderId="8" xfId="27" applyFont="1" applyFill="1" applyBorder="1" applyAlignment="1">
      <alignment horizontal="justify" vertical="center"/>
    </xf>
    <xf numFmtId="0" fontId="281" fillId="60" borderId="50" xfId="27" applyFont="1" applyFill="1" applyBorder="1" applyAlignment="1">
      <alignment horizontal="center" vertical="center"/>
    </xf>
    <xf numFmtId="0" fontId="281" fillId="60" borderId="8" xfId="28" applyFont="1" applyFill="1" applyBorder="1" applyAlignment="1">
      <alignment horizontal="justify" vertical="center"/>
    </xf>
    <xf numFmtId="178" fontId="23" fillId="55" borderId="8" xfId="511" applyNumberFormat="1" applyFont="1" applyFill="1" applyBorder="1" applyAlignment="1">
      <alignment vertical="center"/>
    </xf>
    <xf numFmtId="178" fontId="282" fillId="55" borderId="8" xfId="511" applyNumberFormat="1" applyFont="1" applyFill="1" applyBorder="1" applyAlignment="1">
      <alignment vertical="center"/>
    </xf>
    <xf numFmtId="0" fontId="282" fillId="0" borderId="8" xfId="0" applyFont="1" applyBorder="1" applyAlignment="1">
      <alignment vertical="center" wrapText="1"/>
    </xf>
    <xf numFmtId="299" fontId="282" fillId="0" borderId="8" xfId="2807" applyNumberFormat="1" applyFont="1" applyBorder="1" applyAlignment="1">
      <alignment horizontal="right" vertical="center" wrapText="1"/>
    </xf>
    <xf numFmtId="178" fontId="282" fillId="55" borderId="8" xfId="0" applyNumberFormat="1" applyFont="1" applyFill="1" applyBorder="1" applyAlignment="1">
      <alignment vertical="center"/>
    </xf>
    <xf numFmtId="0" fontId="23" fillId="55" borderId="8" xfId="0" applyFont="1" applyFill="1" applyBorder="1" applyAlignment="1">
      <alignment vertical="center" wrapText="1"/>
    </xf>
    <xf numFmtId="178" fontId="23" fillId="55" borderId="8" xfId="1461" applyNumberFormat="1" applyFont="1" applyFill="1" applyBorder="1" applyAlignment="1">
      <alignment horizontal="right" vertical="center" wrapText="1"/>
    </xf>
    <xf numFmtId="0" fontId="282" fillId="55" borderId="8" xfId="28" applyFont="1" applyFill="1" applyBorder="1" applyAlignment="1">
      <alignment horizontal="left" vertical="center" wrapText="1"/>
    </xf>
    <xf numFmtId="178" fontId="282" fillId="55" borderId="8" xfId="511" applyNumberFormat="1" applyFont="1" applyFill="1" applyBorder="1" applyAlignment="1">
      <alignment horizontal="justify" vertical="center"/>
    </xf>
    <xf numFmtId="299" fontId="282" fillId="55" borderId="8" xfId="0" applyNumberFormat="1" applyFont="1" applyFill="1" applyBorder="1" applyAlignment="1">
      <alignment horizontal="right" vertical="center" wrapText="1"/>
    </xf>
    <xf numFmtId="299" fontId="282" fillId="0" borderId="8" xfId="0" applyNumberFormat="1" applyFont="1" applyBorder="1" applyAlignment="1">
      <alignment horizontal="right" vertical="center" wrapText="1"/>
    </xf>
    <xf numFmtId="0" fontId="215" fillId="59" borderId="15" xfId="2812" applyFont="1" applyFill="1" applyBorder="1" applyAlignment="1">
      <alignment horizontal="center" vertical="center" wrapText="1"/>
    </xf>
    <xf numFmtId="178" fontId="215" fillId="59" borderId="15" xfId="2823" applyNumberFormat="1" applyFont="1" applyFill="1" applyBorder="1" applyAlignment="1">
      <alignment horizontal="center" vertical="center" wrapText="1"/>
    </xf>
    <xf numFmtId="0" fontId="215" fillId="59" borderId="8" xfId="2812" applyFont="1" applyFill="1" applyBorder="1" applyAlignment="1">
      <alignment horizontal="center" vertical="center" wrapText="1"/>
    </xf>
    <xf numFmtId="178" fontId="215" fillId="59" borderId="8" xfId="2823" applyNumberFormat="1" applyFont="1" applyFill="1" applyBorder="1" applyAlignment="1">
      <alignment horizontal="center" vertical="center" wrapText="1"/>
    </xf>
    <xf numFmtId="0" fontId="215" fillId="58" borderId="8" xfId="27" applyFont="1" applyFill="1" applyBorder="1" applyAlignment="1">
      <alignment horizontal="center" vertical="center" wrapText="1"/>
    </xf>
    <xf numFmtId="178" fontId="215" fillId="56" borderId="1" xfId="2823" applyNumberFormat="1" applyFont="1" applyFill="1" applyBorder="1" applyAlignment="1">
      <alignment vertical="center" wrapText="1"/>
    </xf>
    <xf numFmtId="178" fontId="215" fillId="59" borderId="8" xfId="2823" applyNumberFormat="1" applyFont="1" applyFill="1" applyBorder="1" applyAlignment="1">
      <alignment vertical="center" wrapText="1"/>
    </xf>
    <xf numFmtId="178" fontId="215" fillId="58" borderId="8" xfId="2823" applyNumberFormat="1" applyFont="1" applyFill="1" applyBorder="1" applyAlignment="1">
      <alignment vertical="center" wrapText="1"/>
    </xf>
    <xf numFmtId="178" fontId="216" fillId="60" borderId="8" xfId="2823" applyNumberFormat="1" applyFont="1" applyFill="1" applyBorder="1" applyAlignment="1">
      <alignment vertical="center" wrapText="1"/>
    </xf>
    <xf numFmtId="178" fontId="216" fillId="60" borderId="8" xfId="532" applyNumberFormat="1" applyFont="1" applyFill="1" applyBorder="1" applyAlignment="1">
      <alignment vertical="center" wrapText="1"/>
    </xf>
    <xf numFmtId="178" fontId="215" fillId="56" borderId="56" xfId="2823" applyNumberFormat="1" applyFont="1" applyFill="1" applyBorder="1" applyAlignment="1">
      <alignment horizontal="center" vertical="center" wrapText="1"/>
    </xf>
    <xf numFmtId="178" fontId="215" fillId="59" borderId="62" xfId="2823" applyNumberFormat="1" applyFont="1" applyFill="1" applyBorder="1" applyAlignment="1">
      <alignment horizontal="center" vertical="center" wrapText="1"/>
    </xf>
    <xf numFmtId="178" fontId="215" fillId="59" borderId="51" xfId="2823" applyNumberFormat="1" applyFont="1" applyFill="1" applyBorder="1" applyAlignment="1">
      <alignment horizontal="center" vertical="center" wrapText="1"/>
    </xf>
    <xf numFmtId="178" fontId="215" fillId="58" borderId="51" xfId="2823" applyNumberFormat="1" applyFont="1" applyFill="1" applyBorder="1" applyAlignment="1">
      <alignment horizontal="center" vertical="center" wrapText="1"/>
    </xf>
    <xf numFmtId="178" fontId="216" fillId="60" borderId="51" xfId="2823" applyNumberFormat="1" applyFont="1" applyFill="1" applyBorder="1" applyAlignment="1">
      <alignment horizontal="center" vertical="center" wrapText="1"/>
    </xf>
    <xf numFmtId="178" fontId="215" fillId="55" borderId="51" xfId="2823" applyNumberFormat="1" applyFont="1" applyFill="1" applyBorder="1" applyAlignment="1">
      <alignment horizontal="center" vertical="center" wrapText="1"/>
    </xf>
    <xf numFmtId="178" fontId="25" fillId="55" borderId="51" xfId="2812" applyNumberFormat="1" applyFont="1" applyFill="1" applyBorder="1" applyAlignment="1">
      <alignment horizontal="center" vertical="center" wrapText="1"/>
    </xf>
    <xf numFmtId="178" fontId="280" fillId="55" borderId="66" xfId="0" applyNumberFormat="1" applyFont="1" applyFill="1" applyBorder="1" applyAlignment="1">
      <alignment horizontal="center" vertical="center" wrapText="1"/>
    </xf>
    <xf numFmtId="0" fontId="268" fillId="55" borderId="0" xfId="0" applyFont="1" applyFill="1" applyAlignment="1">
      <alignment horizontal="center" vertical="center"/>
    </xf>
    <xf numFmtId="0" fontId="283" fillId="55" borderId="0" xfId="0" applyFont="1" applyFill="1" applyAlignment="1">
      <alignment horizontal="center" vertical="center"/>
    </xf>
    <xf numFmtId="0" fontId="284" fillId="55" borderId="0" xfId="0" applyFont="1" applyFill="1" applyAlignment="1">
      <alignment horizontal="center" vertical="center"/>
    </xf>
    <xf numFmtId="178" fontId="25" fillId="55" borderId="8" xfId="2812" quotePrefix="1" applyNumberFormat="1" applyFont="1" applyFill="1" applyBorder="1" applyAlignment="1">
      <alignment horizontal="center" vertical="center" wrapText="1"/>
    </xf>
    <xf numFmtId="0" fontId="281" fillId="55" borderId="50" xfId="27" applyFont="1" applyFill="1" applyBorder="1" applyAlignment="1">
      <alignment horizontal="center" vertical="center"/>
    </xf>
    <xf numFmtId="0" fontId="216" fillId="55" borderId="8" xfId="2812" applyFont="1" applyFill="1" applyBorder="1" applyAlignment="1">
      <alignment horizontal="center" vertical="center" wrapText="1"/>
    </xf>
    <xf numFmtId="178" fontId="216" fillId="55" borderId="8" xfId="2823" applyNumberFormat="1" applyFont="1" applyFill="1" applyBorder="1" applyAlignment="1">
      <alignment horizontal="center" vertical="center" wrapText="1"/>
    </xf>
    <xf numFmtId="178" fontId="281" fillId="55" borderId="8" xfId="2823" applyNumberFormat="1" applyFont="1" applyFill="1" applyBorder="1" applyAlignment="1">
      <alignment vertical="center" wrapText="1"/>
    </xf>
    <xf numFmtId="178" fontId="216" fillId="55" borderId="8" xfId="2823" applyNumberFormat="1" applyFont="1" applyFill="1" applyBorder="1" applyAlignment="1">
      <alignment vertical="center" wrapText="1"/>
    </xf>
    <xf numFmtId="178" fontId="216" fillId="55" borderId="51" xfId="2823" applyNumberFormat="1" applyFont="1" applyFill="1" applyBorder="1" applyAlignment="1">
      <alignment horizontal="center" vertical="center" wrapText="1"/>
    </xf>
    <xf numFmtId="0" fontId="216" fillId="55" borderId="8" xfId="27" applyFont="1" applyFill="1" applyBorder="1" applyAlignment="1">
      <alignment horizontal="center" vertical="center" wrapText="1"/>
    </xf>
    <xf numFmtId="0" fontId="216" fillId="55" borderId="8" xfId="27" quotePrefix="1" applyFont="1" applyFill="1" applyBorder="1" applyAlignment="1">
      <alignment horizontal="center" vertical="center" wrapText="1"/>
    </xf>
    <xf numFmtId="0" fontId="216" fillId="55" borderId="8" xfId="2824" applyFont="1" applyFill="1" applyBorder="1" applyAlignment="1">
      <alignment horizontal="center" vertical="center" wrapText="1"/>
    </xf>
    <xf numFmtId="178" fontId="281" fillId="55" borderId="8" xfId="532" applyNumberFormat="1" applyFont="1" applyFill="1" applyBorder="1" applyAlignment="1">
      <alignment vertical="center" wrapText="1"/>
    </xf>
    <xf numFmtId="178" fontId="216" fillId="55" borderId="8" xfId="532" applyNumberFormat="1" applyFont="1" applyFill="1" applyBorder="1" applyAlignment="1">
      <alignment vertical="center" wrapText="1"/>
    </xf>
    <xf numFmtId="0" fontId="24" fillId="55" borderId="50" xfId="2812" applyFont="1" applyFill="1" applyBorder="1" applyAlignment="1">
      <alignment horizontal="center" vertical="center" wrapText="1"/>
    </xf>
    <xf numFmtId="0" fontId="215" fillId="55" borderId="8" xfId="27" applyFont="1" applyFill="1" applyBorder="1" applyAlignment="1">
      <alignment horizontal="center" vertical="center" wrapText="1"/>
    </xf>
    <xf numFmtId="178" fontId="215" fillId="55" borderId="8" xfId="2823" applyNumberFormat="1" applyFont="1" applyFill="1" applyBorder="1" applyAlignment="1">
      <alignment horizontal="center" vertical="center" wrapText="1"/>
    </xf>
    <xf numFmtId="178" fontId="24" fillId="55" borderId="8" xfId="2823" applyNumberFormat="1" applyFont="1" applyFill="1" applyBorder="1" applyAlignment="1">
      <alignment vertical="center" wrapText="1"/>
    </xf>
    <xf numFmtId="178" fontId="215" fillId="55" borderId="8" xfId="2823" applyNumberFormat="1" applyFont="1" applyFill="1" applyBorder="1" applyAlignment="1">
      <alignment vertical="center" wrapText="1"/>
    </xf>
    <xf numFmtId="0" fontId="22" fillId="55" borderId="1" xfId="27" applyFont="1" applyFill="1" applyBorder="1" applyAlignment="1">
      <alignment horizontal="center" vertical="center" wrapText="1"/>
    </xf>
    <xf numFmtId="0" fontId="22" fillId="55" borderId="54" xfId="27" applyFont="1" applyFill="1" applyBorder="1" applyAlignment="1">
      <alignment horizontal="center" vertical="center" wrapText="1"/>
    </xf>
    <xf numFmtId="178" fontId="1" fillId="0" borderId="0" xfId="2875" applyNumberFormat="1" applyFont="1" applyFill="1" applyAlignment="1">
      <alignment vertical="center"/>
    </xf>
    <xf numFmtId="178" fontId="30" fillId="56" borderId="0" xfId="2875" applyNumberFormat="1" applyFont="1" applyFill="1" applyAlignment="1">
      <alignment vertical="center"/>
    </xf>
    <xf numFmtId="178" fontId="30" fillId="0" borderId="0" xfId="2875" applyNumberFormat="1" applyFont="1" applyFill="1" applyAlignment="1">
      <alignment vertical="center"/>
    </xf>
    <xf numFmtId="0" fontId="1" fillId="56" borderId="0" xfId="27" applyFont="1" applyFill="1" applyAlignment="1">
      <alignment vertical="center"/>
    </xf>
    <xf numFmtId="178" fontId="30" fillId="55" borderId="0" xfId="2875" applyNumberFormat="1" applyFont="1" applyFill="1" applyAlignment="1">
      <alignment vertical="center"/>
    </xf>
    <xf numFmtId="178" fontId="1" fillId="0" borderId="0" xfId="2875" applyNumberFormat="1" applyFont="1" applyFill="1" applyBorder="1" applyAlignment="1">
      <alignment vertical="center"/>
    </xf>
    <xf numFmtId="0" fontId="22" fillId="55" borderId="73" xfId="2893" applyFont="1" applyFill="1" applyBorder="1" applyAlignment="1">
      <alignment vertical="center" wrapText="1"/>
    </xf>
    <xf numFmtId="0" fontId="22" fillId="55" borderId="70" xfId="2893" applyFont="1" applyFill="1" applyBorder="1" applyAlignment="1">
      <alignment vertical="center" wrapText="1"/>
    </xf>
    <xf numFmtId="178" fontId="22" fillId="55" borderId="23" xfId="2875" applyNumberFormat="1" applyFont="1" applyFill="1" applyBorder="1" applyAlignment="1">
      <alignment vertical="center" wrapText="1"/>
    </xf>
    <xf numFmtId="178" fontId="22" fillId="55" borderId="17" xfId="2875" applyNumberFormat="1" applyFont="1" applyFill="1" applyBorder="1" applyAlignment="1">
      <alignment vertical="center" wrapText="1"/>
    </xf>
    <xf numFmtId="178" fontId="22" fillId="55" borderId="45" xfId="2875" applyNumberFormat="1" applyFont="1" applyFill="1" applyBorder="1" applyAlignment="1">
      <alignment vertical="center" wrapText="1"/>
    </xf>
    <xf numFmtId="0" fontId="22" fillId="55" borderId="1" xfId="2893" applyFont="1" applyFill="1" applyBorder="1" applyAlignment="1">
      <alignment horizontal="center" vertical="center" wrapText="1"/>
    </xf>
    <xf numFmtId="0" fontId="22" fillId="56" borderId="1" xfId="2893" applyFont="1" applyFill="1" applyBorder="1" applyAlignment="1">
      <alignment horizontal="center" vertical="center" wrapText="1"/>
    </xf>
    <xf numFmtId="178" fontId="22" fillId="59" borderId="1" xfId="2893" applyNumberFormat="1" applyFont="1" applyFill="1" applyBorder="1" applyAlignment="1">
      <alignment horizontal="center" vertical="center" wrapText="1"/>
    </xf>
    <xf numFmtId="178" fontId="22" fillId="59" borderId="23" xfId="2893" applyNumberFormat="1" applyFont="1" applyFill="1" applyBorder="1" applyAlignment="1">
      <alignment horizontal="center" vertical="center" wrapText="1"/>
    </xf>
    <xf numFmtId="0" fontId="24" fillId="59" borderId="56" xfId="27" applyFont="1" applyFill="1" applyBorder="1" applyAlignment="1">
      <alignment horizontal="center" vertical="center" wrapText="1"/>
    </xf>
    <xf numFmtId="43" fontId="292" fillId="56" borderId="0" xfId="2875" applyFont="1" applyFill="1" applyAlignment="1">
      <alignment vertical="center"/>
    </xf>
    <xf numFmtId="43" fontId="22" fillId="56" borderId="0" xfId="2875" applyFont="1" applyFill="1" applyAlignment="1">
      <alignment vertical="center"/>
    </xf>
    <xf numFmtId="0" fontId="7" fillId="55" borderId="61" xfId="2893" applyFont="1" applyFill="1" applyBorder="1" applyAlignment="1">
      <alignment horizontal="center" vertical="center" wrapText="1"/>
    </xf>
    <xf numFmtId="178" fontId="22" fillId="55" borderId="15" xfId="2893" applyNumberFormat="1" applyFont="1" applyFill="1" applyBorder="1" applyAlignment="1">
      <alignment horizontal="center" vertical="center" wrapText="1"/>
    </xf>
    <xf numFmtId="43" fontId="7" fillId="56" borderId="0" xfId="2875" applyFont="1" applyFill="1" applyAlignment="1">
      <alignment vertical="center"/>
    </xf>
    <xf numFmtId="0" fontId="7" fillId="55" borderId="50" xfId="2893" applyFont="1" applyFill="1" applyBorder="1" applyAlignment="1">
      <alignment horizontal="center" vertical="center" wrapText="1"/>
    </xf>
    <xf numFmtId="178" fontId="22" fillId="55" borderId="8" xfId="2893" applyNumberFormat="1" applyFont="1" applyFill="1" applyBorder="1" applyAlignment="1">
      <alignment horizontal="center" vertical="center" wrapText="1"/>
    </xf>
    <xf numFmtId="178" fontId="7" fillId="55" borderId="8" xfId="2807" applyNumberFormat="1" applyFont="1" applyFill="1" applyBorder="1" applyAlignment="1">
      <alignment horizontal="center" vertical="center"/>
    </xf>
    <xf numFmtId="0" fontId="22" fillId="56" borderId="50" xfId="2893" applyFont="1" applyFill="1" applyBorder="1" applyAlignment="1">
      <alignment horizontal="center" vertical="center" wrapText="1"/>
    </xf>
    <xf numFmtId="0" fontId="22" fillId="56" borderId="8" xfId="2893" applyFont="1" applyFill="1" applyBorder="1" applyAlignment="1">
      <alignment horizontal="justify" vertical="center" wrapText="1"/>
    </xf>
    <xf numFmtId="0" fontId="215" fillId="56" borderId="8" xfId="2893" applyFont="1" applyFill="1" applyBorder="1" applyAlignment="1">
      <alignment horizontal="justify" vertical="center" wrapText="1"/>
    </xf>
    <xf numFmtId="0" fontId="215" fillId="56" borderId="8" xfId="2893" applyFont="1" applyFill="1" applyBorder="1" applyAlignment="1">
      <alignment horizontal="center" vertical="center" wrapText="1"/>
    </xf>
    <xf numFmtId="178" fontId="22" fillId="56" borderId="8" xfId="2893" applyNumberFormat="1" applyFont="1" applyFill="1" applyBorder="1" applyAlignment="1">
      <alignment horizontal="center" vertical="center" wrapText="1"/>
    </xf>
    <xf numFmtId="178" fontId="22" fillId="56" borderId="68" xfId="2893" applyNumberFormat="1" applyFont="1" applyFill="1" applyBorder="1" applyAlignment="1">
      <alignment horizontal="center" vertical="center" wrapText="1"/>
    </xf>
    <xf numFmtId="178" fontId="22" fillId="0" borderId="8" xfId="2893" applyNumberFormat="1" applyFont="1" applyFill="1" applyBorder="1" applyAlignment="1">
      <alignment horizontal="center" vertical="center" wrapText="1"/>
    </xf>
    <xf numFmtId="0" fontId="22" fillId="55" borderId="50" xfId="2893" applyFont="1" applyFill="1" applyBorder="1" applyAlignment="1">
      <alignment horizontal="center" vertical="center" wrapText="1"/>
    </xf>
    <xf numFmtId="0" fontId="22" fillId="55" borderId="8" xfId="2893" applyFont="1" applyFill="1" applyBorder="1" applyAlignment="1">
      <alignment horizontal="justify" vertical="center" wrapText="1"/>
    </xf>
    <xf numFmtId="0" fontId="215" fillId="55" borderId="8" xfId="2893" applyFont="1" applyFill="1" applyBorder="1" applyAlignment="1">
      <alignment horizontal="justify" vertical="center" wrapText="1"/>
    </xf>
    <xf numFmtId="0" fontId="215" fillId="55" borderId="8" xfId="2893" applyFont="1" applyFill="1" applyBorder="1" applyAlignment="1">
      <alignment horizontal="center" vertical="center"/>
    </xf>
    <xf numFmtId="0" fontId="215" fillId="55" borderId="8" xfId="2893" applyFont="1" applyFill="1" applyBorder="1" applyAlignment="1">
      <alignment horizontal="center" vertical="center" wrapText="1"/>
    </xf>
    <xf numFmtId="178" fontId="22" fillId="55" borderId="8" xfId="2875" applyNumberFormat="1" applyFont="1" applyFill="1" applyBorder="1" applyAlignment="1">
      <alignment vertical="center"/>
    </xf>
    <xf numFmtId="178" fontId="22" fillId="55" borderId="68" xfId="2875" applyNumberFormat="1" applyFont="1" applyFill="1" applyBorder="1" applyAlignment="1">
      <alignment vertical="center"/>
    </xf>
    <xf numFmtId="43" fontId="64" fillId="55" borderId="0" xfId="2875" applyFont="1" applyFill="1" applyAlignment="1">
      <alignment vertical="center"/>
    </xf>
    <xf numFmtId="0" fontId="1" fillId="55" borderId="0" xfId="27" applyFont="1" applyFill="1" applyAlignment="1">
      <alignment vertical="center"/>
    </xf>
    <xf numFmtId="0" fontId="64" fillId="55" borderId="50" xfId="2893" applyFont="1" applyFill="1" applyBorder="1" applyAlignment="1">
      <alignment horizontal="center" vertical="center" wrapText="1"/>
    </xf>
    <xf numFmtId="0" fontId="64" fillId="55" borderId="8" xfId="2893" applyFont="1" applyFill="1" applyBorder="1" applyAlignment="1">
      <alignment horizontal="justify" vertical="center" wrapText="1"/>
    </xf>
    <xf numFmtId="0" fontId="216" fillId="55" borderId="8" xfId="2893" applyFont="1" applyFill="1" applyBorder="1" applyAlignment="1">
      <alignment horizontal="justify" vertical="center" wrapText="1"/>
    </xf>
    <xf numFmtId="0" fontId="216" fillId="55" borderId="8" xfId="2893" applyFont="1" applyFill="1" applyBorder="1" applyAlignment="1">
      <alignment horizontal="center" vertical="center"/>
    </xf>
    <xf numFmtId="0" fontId="216" fillId="55" borderId="8" xfId="2893" applyFont="1" applyFill="1" applyBorder="1" applyAlignment="1">
      <alignment horizontal="center" vertical="center" wrapText="1"/>
    </xf>
    <xf numFmtId="178" fontId="64" fillId="55" borderId="8" xfId="2875" applyNumberFormat="1" applyFont="1" applyFill="1" applyBorder="1" applyAlignment="1">
      <alignment vertical="center"/>
    </xf>
    <xf numFmtId="178" fontId="64" fillId="55" borderId="68" xfId="2875" applyNumberFormat="1" applyFont="1" applyFill="1" applyBorder="1" applyAlignment="1">
      <alignment vertical="center"/>
    </xf>
    <xf numFmtId="0" fontId="25" fillId="55" borderId="8" xfId="2893" applyFont="1" applyFill="1" applyBorder="1" applyAlignment="1">
      <alignment horizontal="center" vertical="center" wrapText="1"/>
    </xf>
    <xf numFmtId="178" fontId="7" fillId="55" borderId="8" xfId="2875" applyNumberFormat="1" applyFont="1" applyFill="1" applyBorder="1" applyAlignment="1">
      <alignment horizontal="justify" vertical="center"/>
    </xf>
    <xf numFmtId="178" fontId="7" fillId="55" borderId="8" xfId="2875" applyNumberFormat="1" applyFont="1" applyFill="1" applyBorder="1" applyAlignment="1">
      <alignment vertical="center"/>
    </xf>
    <xf numFmtId="178" fontId="7" fillId="55" borderId="8" xfId="2875" applyNumberFormat="1" applyFont="1" applyFill="1" applyBorder="1" applyAlignment="1">
      <alignment horizontal="center" vertical="center" wrapText="1"/>
    </xf>
    <xf numFmtId="178" fontId="7" fillId="55" borderId="68" xfId="2875" applyNumberFormat="1" applyFont="1" applyFill="1" applyBorder="1" applyAlignment="1">
      <alignment vertical="center"/>
    </xf>
    <xf numFmtId="178" fontId="262" fillId="55" borderId="68" xfId="2875" applyNumberFormat="1" applyFont="1" applyFill="1" applyBorder="1" applyAlignment="1">
      <alignment horizontal="center" vertical="center" wrapText="1"/>
    </xf>
    <xf numFmtId="178" fontId="64" fillId="55" borderId="8" xfId="2875" applyNumberFormat="1" applyFont="1" applyFill="1" applyBorder="1" applyAlignment="1">
      <alignment horizontal="justify" vertical="center" wrapText="1"/>
    </xf>
    <xf numFmtId="0" fontId="215" fillId="56" borderId="8" xfId="2893" applyFont="1" applyFill="1" applyBorder="1" applyAlignment="1">
      <alignment horizontal="center" vertical="center"/>
    </xf>
    <xf numFmtId="178" fontId="22" fillId="56" borderId="8" xfId="2875" applyNumberFormat="1" applyFont="1" applyFill="1" applyBorder="1" applyAlignment="1">
      <alignment vertical="center"/>
    </xf>
    <xf numFmtId="178" fontId="22" fillId="56" borderId="68" xfId="2875" applyNumberFormat="1" applyFont="1" applyFill="1" applyBorder="1" applyAlignment="1">
      <alignment vertical="center"/>
    </xf>
    <xf numFmtId="43" fontId="64" fillId="56" borderId="0" xfId="2875" applyFont="1" applyFill="1" applyAlignment="1">
      <alignment vertical="center"/>
    </xf>
    <xf numFmtId="178" fontId="22" fillId="0" borderId="8" xfId="2875" applyNumberFormat="1" applyFont="1" applyFill="1" applyBorder="1" applyAlignment="1">
      <alignment vertical="center"/>
    </xf>
    <xf numFmtId="0" fontId="22" fillId="58" borderId="50" xfId="2893" applyFont="1" applyFill="1" applyBorder="1" applyAlignment="1">
      <alignment horizontal="center" vertical="center" wrapText="1"/>
    </xf>
    <xf numFmtId="0" fontId="215" fillId="58" borderId="8" xfId="2893" applyFont="1" applyFill="1" applyBorder="1" applyAlignment="1">
      <alignment horizontal="center" vertical="center"/>
    </xf>
    <xf numFmtId="0" fontId="215" fillId="58" borderId="8" xfId="2893" applyFont="1" applyFill="1" applyBorder="1" applyAlignment="1">
      <alignment horizontal="center" vertical="center" wrapText="1"/>
    </xf>
    <xf numFmtId="178" fontId="22" fillId="58" borderId="8" xfId="2875" applyNumberFormat="1" applyFont="1" applyFill="1" applyBorder="1" applyAlignment="1">
      <alignment vertical="center"/>
    </xf>
    <xf numFmtId="178" fontId="22" fillId="58" borderId="68" xfId="2875" applyNumberFormat="1" applyFont="1" applyFill="1" applyBorder="1" applyAlignment="1">
      <alignment vertical="center"/>
    </xf>
    <xf numFmtId="0" fontId="262" fillId="55" borderId="50" xfId="2893" applyFont="1" applyFill="1" applyBorder="1" applyAlignment="1">
      <alignment horizontal="center" vertical="center" wrapText="1"/>
    </xf>
    <xf numFmtId="0" fontId="264" fillId="55" borderId="8" xfId="2893" applyFont="1" applyFill="1" applyBorder="1" applyAlignment="1">
      <alignment horizontal="center" vertical="center" wrapText="1"/>
    </xf>
    <xf numFmtId="0" fontId="293" fillId="55" borderId="8" xfId="2893" applyFont="1" applyFill="1" applyBorder="1" applyAlignment="1">
      <alignment horizontal="center" vertical="center" wrapText="1"/>
    </xf>
    <xf numFmtId="178" fontId="262" fillId="55" borderId="8" xfId="2875" applyNumberFormat="1" applyFont="1" applyFill="1" applyBorder="1" applyAlignment="1">
      <alignment horizontal="justify" vertical="center"/>
    </xf>
    <xf numFmtId="178" fontId="294" fillId="55" borderId="8" xfId="2875" applyNumberFormat="1" applyFont="1" applyFill="1" applyBorder="1" applyAlignment="1">
      <alignment vertical="center"/>
    </xf>
    <xf numFmtId="178" fontId="262" fillId="55" borderId="8" xfId="2875" applyNumberFormat="1" applyFont="1" applyFill="1" applyBorder="1" applyAlignment="1">
      <alignment vertical="center"/>
    </xf>
    <xf numFmtId="178" fontId="262" fillId="55" borderId="8" xfId="2875" applyNumberFormat="1" applyFont="1" applyFill="1" applyBorder="1" applyAlignment="1">
      <alignment horizontal="center" vertical="center"/>
    </xf>
    <xf numFmtId="0" fontId="264" fillId="55" borderId="8" xfId="27" applyFont="1" applyFill="1" applyBorder="1" applyAlignment="1">
      <alignment horizontal="center" vertical="center" wrapText="1"/>
    </xf>
    <xf numFmtId="178" fontId="262" fillId="55" borderId="75" xfId="2875" applyNumberFormat="1" applyFont="1" applyFill="1" applyBorder="1" applyAlignment="1">
      <alignment horizontal="center" vertical="center"/>
    </xf>
    <xf numFmtId="178" fontId="262" fillId="55" borderId="76" xfId="2875" applyNumberFormat="1" applyFont="1" applyFill="1" applyBorder="1" applyAlignment="1">
      <alignment horizontal="center" vertical="center"/>
    </xf>
    <xf numFmtId="0" fontId="264" fillId="55" borderId="51" xfId="27" applyFont="1" applyFill="1" applyBorder="1" applyAlignment="1">
      <alignment horizontal="center" vertical="center" wrapText="1"/>
    </xf>
    <xf numFmtId="178" fontId="22" fillId="55" borderId="8" xfId="2875" applyNumberFormat="1" applyFont="1" applyFill="1" applyBorder="1" applyAlignment="1">
      <alignment horizontal="justify" vertical="center"/>
    </xf>
    <xf numFmtId="178" fontId="22" fillId="55" borderId="68" xfId="2875" applyNumberFormat="1" applyFont="1" applyFill="1" applyBorder="1" applyAlignment="1">
      <alignment horizontal="center" vertical="center"/>
    </xf>
    <xf numFmtId="0" fontId="7" fillId="0" borderId="8" xfId="2893" applyFont="1" applyFill="1" applyBorder="1" applyAlignment="1">
      <alignment horizontal="justify" vertical="center" wrapText="1"/>
    </xf>
    <xf numFmtId="178" fontId="7" fillId="55" borderId="8" xfId="2875" applyNumberFormat="1" applyFont="1" applyFill="1" applyBorder="1" applyAlignment="1">
      <alignment horizontal="center" vertical="center"/>
    </xf>
    <xf numFmtId="0" fontId="64" fillId="61" borderId="50" xfId="27" applyFont="1" applyFill="1" applyBorder="1" applyAlignment="1">
      <alignment horizontal="center" vertical="center"/>
    </xf>
    <xf numFmtId="0" fontId="64" fillId="61" borderId="8" xfId="28" applyFont="1" applyFill="1" applyBorder="1" applyAlignment="1">
      <alignment horizontal="justify" vertical="center"/>
    </xf>
    <xf numFmtId="3" fontId="216" fillId="61" borderId="8" xfId="1514" applyNumberFormat="1" applyFont="1" applyFill="1" applyBorder="1" applyAlignment="1">
      <alignment horizontal="center" vertical="center" wrapText="1"/>
    </xf>
    <xf numFmtId="0" fontId="216" fillId="61" borderId="8" xfId="27" quotePrefix="1" applyFont="1" applyFill="1" applyBorder="1" applyAlignment="1">
      <alignment horizontal="center" vertical="center"/>
    </xf>
    <xf numFmtId="0" fontId="216" fillId="61" borderId="8" xfId="27" quotePrefix="1" applyFont="1" applyFill="1" applyBorder="1" applyAlignment="1">
      <alignment horizontal="center" vertical="center" wrapText="1"/>
    </xf>
    <xf numFmtId="178" fontId="64" fillId="61" borderId="8" xfId="2875" applyNumberFormat="1" applyFont="1" applyFill="1" applyBorder="1" applyAlignment="1">
      <alignment vertical="center"/>
    </xf>
    <xf numFmtId="178" fontId="64" fillId="61" borderId="8" xfId="2875" applyNumberFormat="1" applyFont="1" applyFill="1" applyBorder="1" applyAlignment="1">
      <alignment horizontal="center" vertical="center" wrapText="1"/>
    </xf>
    <xf numFmtId="43" fontId="64" fillId="61" borderId="8" xfId="2807" applyFont="1" applyFill="1" applyBorder="1" applyAlignment="1">
      <alignment vertical="center"/>
    </xf>
    <xf numFmtId="178" fontId="64" fillId="61" borderId="68" xfId="2875" applyNumberFormat="1" applyFont="1" applyFill="1" applyBorder="1" applyAlignment="1">
      <alignment horizontal="center" vertical="center" wrapText="1"/>
    </xf>
    <xf numFmtId="0" fontId="269" fillId="61" borderId="51" xfId="27" applyFont="1" applyFill="1" applyBorder="1" applyAlignment="1">
      <alignment horizontal="center" vertical="center" wrapText="1"/>
    </xf>
    <xf numFmtId="178" fontId="7" fillId="55" borderId="68" xfId="2875" applyNumberFormat="1" applyFont="1" applyFill="1" applyBorder="1" applyAlignment="1">
      <alignment horizontal="center" vertical="center"/>
    </xf>
    <xf numFmtId="178" fontId="25" fillId="55" borderId="68" xfId="2875" applyNumberFormat="1" applyFont="1" applyFill="1" applyBorder="1" applyAlignment="1">
      <alignment horizontal="center" vertical="center" wrapText="1"/>
    </xf>
    <xf numFmtId="301" fontId="265" fillId="56" borderId="0" xfId="2807" applyNumberFormat="1" applyFont="1" applyFill="1"/>
    <xf numFmtId="178" fontId="216" fillId="55" borderId="68" xfId="2875" applyNumberFormat="1" applyFont="1" applyFill="1" applyBorder="1" applyAlignment="1">
      <alignment vertical="center"/>
    </xf>
    <xf numFmtId="178" fontId="7" fillId="55" borderId="8" xfId="2893" applyNumberFormat="1" applyFont="1" applyFill="1" applyBorder="1" applyAlignment="1">
      <alignment horizontal="right" vertical="center" wrapText="1"/>
    </xf>
    <xf numFmtId="178" fontId="7" fillId="55" borderId="71" xfId="2875" applyNumberFormat="1" applyFont="1" applyFill="1" applyBorder="1" applyAlignment="1">
      <alignment vertical="center"/>
    </xf>
    <xf numFmtId="178" fontId="264" fillId="55" borderId="71" xfId="2875" applyNumberFormat="1" applyFont="1" applyFill="1" applyBorder="1" applyAlignment="1">
      <alignment horizontal="center" vertical="center" wrapText="1"/>
    </xf>
    <xf numFmtId="300" fontId="25" fillId="0" borderId="8" xfId="2812" applyNumberFormat="1" applyFont="1" applyFill="1" applyBorder="1" applyAlignment="1">
      <alignment horizontal="center" vertical="center" wrapText="1"/>
    </xf>
    <xf numFmtId="178" fontId="64" fillId="55" borderId="15" xfId="2875" applyNumberFormat="1" applyFont="1" applyFill="1" applyBorder="1" applyAlignment="1">
      <alignment vertical="center"/>
    </xf>
    <xf numFmtId="178" fontId="216" fillId="55" borderId="67" xfId="2875" applyNumberFormat="1" applyFont="1" applyFill="1" applyBorder="1" applyAlignment="1">
      <alignment vertical="center"/>
    </xf>
    <xf numFmtId="178" fontId="262" fillId="55" borderId="68" xfId="2875" applyNumberFormat="1" applyFont="1" applyFill="1" applyBorder="1" applyAlignment="1">
      <alignment vertical="center"/>
    </xf>
    <xf numFmtId="178" fontId="273" fillId="55" borderId="68" xfId="2875" applyNumberFormat="1" applyFont="1" applyFill="1" applyBorder="1" applyAlignment="1">
      <alignment horizontal="center" vertical="center" wrapText="1"/>
    </xf>
    <xf numFmtId="178" fontId="1" fillId="56" borderId="0" xfId="1" applyNumberFormat="1" applyFont="1" applyFill="1"/>
    <xf numFmtId="178" fontId="216" fillId="61" borderId="68" xfId="2875" applyNumberFormat="1" applyFont="1" applyFill="1" applyBorder="1" applyAlignment="1">
      <alignment horizontal="center" vertical="center" wrapText="1"/>
    </xf>
    <xf numFmtId="178" fontId="215" fillId="58" borderId="68" xfId="2875" applyNumberFormat="1" applyFont="1" applyFill="1" applyBorder="1" applyAlignment="1">
      <alignment vertical="center"/>
    </xf>
    <xf numFmtId="178" fontId="64" fillId="55" borderId="8" xfId="2875" applyNumberFormat="1" applyFont="1" applyFill="1" applyBorder="1" applyAlignment="1">
      <alignment horizontal="justify" vertical="center"/>
    </xf>
    <xf numFmtId="178" fontId="216" fillId="55" borderId="68" xfId="2875" applyNumberFormat="1" applyFont="1" applyFill="1" applyBorder="1" applyAlignment="1">
      <alignment horizontal="justify" vertical="center"/>
    </xf>
    <xf numFmtId="178" fontId="64" fillId="55" borderId="8" xfId="2807" applyNumberFormat="1" applyFont="1" applyFill="1" applyBorder="1" applyAlignment="1">
      <alignment horizontal="justify" vertical="center"/>
    </xf>
    <xf numFmtId="0" fontId="63" fillId="55" borderId="50" xfId="2893" applyFont="1" applyFill="1" applyBorder="1" applyAlignment="1">
      <alignment horizontal="center" vertical="center" wrapText="1"/>
    </xf>
    <xf numFmtId="178" fontId="25" fillId="55" borderId="68" xfId="2875" applyNumberFormat="1" applyFont="1" applyFill="1" applyBorder="1" applyAlignment="1">
      <alignment horizontal="center" vertical="center"/>
    </xf>
    <xf numFmtId="298" fontId="7" fillId="55" borderId="8" xfId="2815" applyNumberFormat="1" applyFont="1" applyFill="1" applyBorder="1" applyAlignment="1">
      <alignment horizontal="right" vertical="center" wrapText="1"/>
    </xf>
    <xf numFmtId="178" fontId="264" fillId="55" borderId="68" xfId="2875" applyNumberFormat="1" applyFont="1" applyFill="1" applyBorder="1" applyAlignment="1">
      <alignment horizontal="center" vertical="center" wrapText="1"/>
    </xf>
    <xf numFmtId="178" fontId="25" fillId="55" borderId="71" xfId="2875" applyNumberFormat="1" applyFont="1" applyFill="1" applyBorder="1" applyAlignment="1">
      <alignment horizontal="center" vertical="center"/>
    </xf>
    <xf numFmtId="0" fontId="23" fillId="0" borderId="50" xfId="0" applyFont="1" applyBorder="1" applyAlignment="1">
      <alignment horizontal="center" vertical="center" wrapText="1"/>
    </xf>
    <xf numFmtId="0" fontId="281" fillId="0" borderId="8" xfId="0" applyFont="1" applyBorder="1" applyAlignment="1">
      <alignment vertical="center" wrapText="1"/>
    </xf>
    <xf numFmtId="0" fontId="295" fillId="0" borderId="8" xfId="28" applyFont="1" applyFill="1" applyBorder="1" applyAlignment="1">
      <alignment horizontal="center" vertical="center" wrapText="1"/>
    </xf>
    <xf numFmtId="178" fontId="281" fillId="0" borderId="8" xfId="532" applyNumberFormat="1" applyFont="1" applyBorder="1" applyAlignment="1">
      <alignment vertical="center" wrapText="1"/>
    </xf>
    <xf numFmtId="178" fontId="7" fillId="55" borderId="63" xfId="2875" applyNumberFormat="1" applyFont="1" applyFill="1" applyBorder="1" applyAlignment="1">
      <alignment vertical="center"/>
    </xf>
    <xf numFmtId="178" fontId="7" fillId="55" borderId="63" xfId="2875" applyNumberFormat="1" applyFont="1" applyFill="1" applyBorder="1" applyAlignment="1">
      <alignment horizontal="center" vertical="center"/>
    </xf>
    <xf numFmtId="178" fontId="7" fillId="55" borderId="63" xfId="2875" applyNumberFormat="1" applyFont="1" applyFill="1" applyBorder="1" applyAlignment="1">
      <alignment horizontal="center" vertical="center" wrapText="1"/>
    </xf>
    <xf numFmtId="178" fontId="7" fillId="55" borderId="71" xfId="2875" applyNumberFormat="1" applyFont="1" applyFill="1" applyBorder="1" applyAlignment="1">
      <alignment horizontal="center" vertical="center"/>
    </xf>
    <xf numFmtId="178" fontId="23" fillId="55" borderId="8" xfId="2869" applyNumberFormat="1" applyFont="1" applyFill="1" applyBorder="1" applyAlignment="1">
      <alignment horizontal="left" vertical="center" wrapText="1"/>
    </xf>
    <xf numFmtId="178" fontId="23" fillId="0" borderId="8" xfId="532" applyNumberFormat="1" applyFont="1" applyBorder="1" applyAlignment="1">
      <alignment vertical="center" wrapText="1"/>
    </xf>
    <xf numFmtId="178" fontId="7" fillId="55" borderId="63" xfId="2893" applyNumberFormat="1" applyFont="1" applyFill="1" applyBorder="1" applyAlignment="1">
      <alignment horizontal="right" vertical="center" wrapText="1"/>
    </xf>
    <xf numFmtId="178" fontId="7" fillId="55" borderId="53" xfId="2875" applyNumberFormat="1" applyFont="1" applyFill="1" applyBorder="1" applyAlignment="1">
      <alignment vertical="center"/>
    </xf>
    <xf numFmtId="178" fontId="29" fillId="55" borderId="53" xfId="2875" applyNumberFormat="1" applyFont="1" applyFill="1" applyBorder="1" applyAlignment="1">
      <alignment vertical="center"/>
    </xf>
    <xf numFmtId="178" fontId="7" fillId="55" borderId="53" xfId="2875" applyNumberFormat="1" applyFont="1" applyFill="1" applyBorder="1" applyAlignment="1">
      <alignment horizontal="center" vertical="center"/>
    </xf>
    <xf numFmtId="178" fontId="7" fillId="55" borderId="69" xfId="2875" applyNumberFormat="1" applyFont="1" applyFill="1" applyBorder="1" applyAlignment="1">
      <alignment horizontal="center" vertical="center"/>
    </xf>
    <xf numFmtId="300" fontId="7" fillId="55" borderId="8" xfId="2807" applyNumberFormat="1" applyFont="1" applyFill="1" applyBorder="1" applyAlignment="1">
      <alignment vertical="center"/>
    </xf>
    <xf numFmtId="43" fontId="1" fillId="56" borderId="0" xfId="2807" applyFont="1" applyFill="1"/>
    <xf numFmtId="300" fontId="7" fillId="55" borderId="68" xfId="2807" applyNumberFormat="1" applyFont="1" applyFill="1" applyBorder="1" applyAlignment="1">
      <alignment horizontal="center" vertical="center"/>
    </xf>
    <xf numFmtId="43" fontId="262" fillId="55" borderId="8" xfId="2807" applyFont="1" applyFill="1" applyBorder="1" applyAlignment="1">
      <alignment vertical="center"/>
    </xf>
    <xf numFmtId="43" fontId="7" fillId="55" borderId="8" xfId="2807" applyFont="1" applyFill="1" applyBorder="1" applyAlignment="1">
      <alignment vertical="center"/>
    </xf>
    <xf numFmtId="300" fontId="7" fillId="55" borderId="68" xfId="2807" applyNumberFormat="1" applyFont="1" applyFill="1" applyBorder="1" applyAlignment="1">
      <alignment horizontal="center" vertical="center" wrapText="1"/>
    </xf>
    <xf numFmtId="43" fontId="7" fillId="55" borderId="8" xfId="2807" applyNumberFormat="1" applyFont="1" applyFill="1" applyBorder="1" applyAlignment="1">
      <alignment vertical="center"/>
    </xf>
    <xf numFmtId="43" fontId="0" fillId="0" borderId="0" xfId="2807" applyFont="1"/>
    <xf numFmtId="178" fontId="0" fillId="0" borderId="0" xfId="2807" applyNumberFormat="1" applyFont="1"/>
    <xf numFmtId="178" fontId="64" fillId="55" borderId="51" xfId="2875" applyNumberFormat="1" applyFont="1" applyFill="1" applyBorder="1" applyAlignment="1">
      <alignment vertical="center"/>
    </xf>
    <xf numFmtId="178" fontId="64" fillId="61" borderId="51" xfId="2875" applyNumberFormat="1" applyFont="1" applyFill="1" applyBorder="1" applyAlignment="1">
      <alignment vertical="center"/>
    </xf>
    <xf numFmtId="300" fontId="7" fillId="55" borderId="8" xfId="2807" applyNumberFormat="1" applyFont="1" applyFill="1" applyBorder="1" applyAlignment="1">
      <alignment horizontal="center" vertical="center"/>
    </xf>
    <xf numFmtId="178" fontId="64" fillId="55" borderId="51" xfId="2875" applyNumberFormat="1" applyFont="1" applyFill="1" applyBorder="1" applyAlignment="1">
      <alignment horizontal="justify" vertical="center"/>
    </xf>
    <xf numFmtId="178" fontId="64" fillId="55" borderId="51" xfId="0" applyNumberFormat="1" applyFont="1" applyFill="1" applyBorder="1" applyAlignment="1">
      <alignment vertical="center" wrapText="1"/>
    </xf>
    <xf numFmtId="178" fontId="7" fillId="55" borderId="51" xfId="2875" applyNumberFormat="1" applyFont="1" applyFill="1" applyBorder="1" applyAlignment="1">
      <alignment horizontal="center" vertical="center"/>
    </xf>
    <xf numFmtId="0" fontId="22" fillId="55" borderId="8" xfId="27" applyFont="1" applyFill="1" applyBorder="1" applyAlignment="1">
      <alignment horizontal="center" vertical="center"/>
    </xf>
    <xf numFmtId="0" fontId="22" fillId="55" borderId="8" xfId="2893" applyFont="1" applyFill="1" applyBorder="1" applyAlignment="1">
      <alignment horizontal="center" vertical="center"/>
    </xf>
    <xf numFmtId="0" fontId="22" fillId="55" borderId="8" xfId="2893" applyFont="1" applyFill="1" applyBorder="1" applyAlignment="1">
      <alignment horizontal="center" vertical="center" wrapText="1"/>
    </xf>
    <xf numFmtId="0" fontId="64" fillId="55" borderId="8" xfId="2893" applyFont="1" applyFill="1" applyBorder="1" applyAlignment="1">
      <alignment horizontal="center" vertical="center"/>
    </xf>
    <xf numFmtId="0" fontId="64" fillId="55" borderId="8" xfId="2893" applyFont="1" applyFill="1" applyBorder="1" applyAlignment="1">
      <alignment horizontal="center" vertical="center" wrapText="1"/>
    </xf>
    <xf numFmtId="0" fontId="7" fillId="55" borderId="8" xfId="2893" applyFont="1" applyFill="1" applyBorder="1" applyAlignment="1">
      <alignment horizontal="center" vertical="center" wrapText="1"/>
    </xf>
    <xf numFmtId="3" fontId="64" fillId="61" borderId="8" xfId="1514" applyNumberFormat="1" applyFont="1" applyFill="1" applyBorder="1" applyAlignment="1">
      <alignment horizontal="center" vertical="center" wrapText="1"/>
    </xf>
    <xf numFmtId="0" fontId="64" fillId="61" borderId="8" xfId="27" quotePrefix="1" applyFont="1" applyFill="1" applyBorder="1" applyAlignment="1">
      <alignment horizontal="center" vertical="center"/>
    </xf>
    <xf numFmtId="0" fontId="64" fillId="61" borderId="8" xfId="27" quotePrefix="1" applyFont="1" applyFill="1" applyBorder="1" applyAlignment="1">
      <alignment horizontal="center" vertical="center" wrapText="1"/>
    </xf>
    <xf numFmtId="0" fontId="7" fillId="55" borderId="8" xfId="0" applyFont="1" applyFill="1" applyBorder="1" applyAlignment="1">
      <alignment horizontal="center" vertical="center" wrapText="1"/>
    </xf>
    <xf numFmtId="16" fontId="7" fillId="55" borderId="8" xfId="1467" quotePrefix="1" applyNumberFormat="1" applyFont="1" applyFill="1" applyBorder="1" applyAlignment="1">
      <alignment horizontal="center" vertical="center" wrapText="1"/>
    </xf>
    <xf numFmtId="0" fontId="7" fillId="55" borderId="8" xfId="1467" applyFont="1" applyFill="1" applyBorder="1" applyAlignment="1">
      <alignment horizontal="center" vertical="center" wrapText="1"/>
    </xf>
    <xf numFmtId="0" fontId="7" fillId="55" borderId="8" xfId="28" applyFont="1" applyFill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64" fillId="0" borderId="8" xfId="0" applyFont="1" applyBorder="1" applyAlignment="1">
      <alignment vertical="center" wrapText="1"/>
    </xf>
    <xf numFmtId="0" fontId="7" fillId="0" borderId="8" xfId="28" applyFont="1" applyFill="1" applyBorder="1" applyAlignment="1">
      <alignment horizontal="center" vertical="center" wrapText="1"/>
    </xf>
    <xf numFmtId="178" fontId="64" fillId="0" borderId="8" xfId="532" applyNumberFormat="1" applyFont="1" applyBorder="1" applyAlignment="1">
      <alignment vertical="center" wrapText="1"/>
    </xf>
    <xf numFmtId="178" fontId="64" fillId="55" borderId="8" xfId="532" applyNumberFormat="1" applyFont="1" applyFill="1" applyBorder="1" applyAlignment="1">
      <alignment vertical="center" wrapText="1"/>
    </xf>
    <xf numFmtId="178" fontId="7" fillId="55" borderId="8" xfId="2869" applyNumberFormat="1" applyFont="1" applyFill="1" applyBorder="1" applyAlignment="1">
      <alignment horizontal="left" vertical="center" wrapText="1"/>
    </xf>
    <xf numFmtId="178" fontId="7" fillId="0" borderId="8" xfId="532" applyNumberFormat="1" applyFont="1" applyBorder="1" applyAlignment="1">
      <alignment vertical="center" wrapText="1"/>
    </xf>
    <xf numFmtId="0" fontId="7" fillId="55" borderId="53" xfId="27" applyFont="1" applyFill="1" applyBorder="1" applyAlignment="1">
      <alignment horizontal="center" vertical="center"/>
    </xf>
    <xf numFmtId="0" fontId="296" fillId="0" borderId="51" xfId="0" applyFont="1" applyBorder="1" applyAlignment="1">
      <alignment vertical="center"/>
    </xf>
    <xf numFmtId="178" fontId="296" fillId="0" borderId="8" xfId="0" applyNumberFormat="1" applyFont="1" applyBorder="1" applyAlignment="1">
      <alignment vertical="center"/>
    </xf>
    <xf numFmtId="0" fontId="296" fillId="0" borderId="8" xfId="0" applyFont="1" applyBorder="1" applyAlignment="1">
      <alignment vertical="center"/>
    </xf>
    <xf numFmtId="0" fontId="296" fillId="0" borderId="53" xfId="0" applyFont="1" applyBorder="1" applyAlignment="1">
      <alignment vertical="center"/>
    </xf>
    <xf numFmtId="0" fontId="296" fillId="0" borderId="66" xfId="0" applyFont="1" applyBorder="1" applyAlignment="1">
      <alignment vertical="center"/>
    </xf>
    <xf numFmtId="178" fontId="297" fillId="0" borderId="8" xfId="0" applyNumberFormat="1" applyFont="1" applyBorder="1" applyAlignment="1">
      <alignment vertical="center"/>
    </xf>
    <xf numFmtId="0" fontId="297" fillId="0" borderId="8" xfId="0" applyFont="1" applyBorder="1" applyAlignment="1">
      <alignment vertical="center"/>
    </xf>
    <xf numFmtId="0" fontId="297" fillId="0" borderId="51" xfId="0" applyFont="1" applyBorder="1" applyAlignment="1">
      <alignment vertical="center"/>
    </xf>
    <xf numFmtId="0" fontId="275" fillId="0" borderId="0" xfId="0" applyFont="1"/>
    <xf numFmtId="0" fontId="216" fillId="55" borderId="8" xfId="0" applyFont="1" applyFill="1" applyBorder="1" applyAlignment="1">
      <alignment vertical="center" wrapText="1"/>
    </xf>
    <xf numFmtId="43" fontId="7" fillId="55" borderId="8" xfId="2807" applyFont="1" applyFill="1" applyBorder="1" applyAlignment="1">
      <alignment horizontal="center" vertical="center"/>
    </xf>
    <xf numFmtId="43" fontId="296" fillId="0" borderId="8" xfId="2807" applyFont="1" applyBorder="1" applyAlignment="1">
      <alignment vertical="center"/>
    </xf>
    <xf numFmtId="43" fontId="7" fillId="55" borderId="8" xfId="2807" applyNumberFormat="1" applyFont="1" applyFill="1" applyBorder="1" applyAlignment="1">
      <alignment horizontal="center" vertical="center"/>
    </xf>
    <xf numFmtId="43" fontId="296" fillId="0" borderId="8" xfId="2807" applyNumberFormat="1" applyFont="1" applyBorder="1" applyAlignment="1">
      <alignment vertical="center"/>
    </xf>
    <xf numFmtId="300" fontId="296" fillId="0" borderId="8" xfId="2807" applyNumberFormat="1" applyFont="1" applyBorder="1" applyAlignment="1">
      <alignment vertical="center"/>
    </xf>
    <xf numFmtId="300" fontId="262" fillId="0" borderId="8" xfId="2807" applyNumberFormat="1" applyFont="1" applyBorder="1" applyAlignment="1">
      <alignment vertical="center"/>
    </xf>
    <xf numFmtId="178" fontId="262" fillId="0" borderId="8" xfId="0" applyNumberFormat="1" applyFont="1" applyBorder="1" applyAlignment="1">
      <alignment vertical="center"/>
    </xf>
    <xf numFmtId="0" fontId="298" fillId="0" borderId="0" xfId="0" applyFont="1"/>
    <xf numFmtId="178" fontId="292" fillId="55" borderId="8" xfId="2875" applyNumberFormat="1" applyFont="1" applyFill="1" applyBorder="1" applyAlignment="1">
      <alignment vertical="center"/>
    </xf>
    <xf numFmtId="0" fontId="262" fillId="0" borderId="8" xfId="0" applyFont="1" applyBorder="1" applyAlignment="1">
      <alignment vertical="center"/>
    </xf>
    <xf numFmtId="178" fontId="294" fillId="61" borderId="8" xfId="2875" applyNumberFormat="1" applyFont="1" applyFill="1" applyBorder="1" applyAlignment="1">
      <alignment vertical="center"/>
    </xf>
    <xf numFmtId="43" fontId="262" fillId="0" borderId="8" xfId="2807" applyFont="1" applyBorder="1" applyAlignment="1">
      <alignment vertical="center"/>
    </xf>
    <xf numFmtId="43" fontId="262" fillId="0" borderId="8" xfId="2807" applyNumberFormat="1" applyFont="1" applyBorder="1" applyAlignment="1">
      <alignment vertical="center"/>
    </xf>
    <xf numFmtId="178" fontId="294" fillId="0" borderId="8" xfId="0" applyNumberFormat="1" applyFont="1" applyBorder="1" applyAlignment="1">
      <alignment vertical="center"/>
    </xf>
    <xf numFmtId="178" fontId="294" fillId="55" borderId="8" xfId="2875" applyNumberFormat="1" applyFont="1" applyFill="1" applyBorder="1" applyAlignment="1">
      <alignment horizontal="justify" vertical="center"/>
    </xf>
    <xf numFmtId="178" fontId="294" fillId="55" borderId="8" xfId="0" applyNumberFormat="1" applyFont="1" applyFill="1" applyBorder="1" applyAlignment="1">
      <alignment vertical="center" wrapText="1"/>
    </xf>
    <xf numFmtId="178" fontId="294" fillId="55" borderId="8" xfId="532" applyNumberFormat="1" applyFont="1" applyFill="1" applyBorder="1" applyAlignment="1">
      <alignment vertical="center" wrapText="1"/>
    </xf>
    <xf numFmtId="0" fontId="262" fillId="0" borderId="53" xfId="0" applyFont="1" applyBorder="1" applyAlignment="1">
      <alignment vertical="center"/>
    </xf>
    <xf numFmtId="178" fontId="64" fillId="55" borderId="8" xfId="2807" applyNumberFormat="1" applyFont="1" applyFill="1" applyBorder="1" applyAlignment="1">
      <alignment vertical="center"/>
    </xf>
    <xf numFmtId="0" fontId="279" fillId="0" borderId="0" xfId="0" applyFont="1" applyAlignment="1">
      <alignment horizontal="center" vertical="center"/>
    </xf>
    <xf numFmtId="0" fontId="296" fillId="0" borderId="0" xfId="0" applyFont="1" applyAlignment="1">
      <alignment horizontal="center" vertical="center"/>
    </xf>
    <xf numFmtId="0" fontId="297" fillId="0" borderId="0" xfId="0" applyFont="1" applyAlignment="1">
      <alignment horizontal="center" vertical="center"/>
    </xf>
    <xf numFmtId="178" fontId="22" fillId="55" borderId="1" xfId="2875" applyNumberFormat="1" applyFont="1" applyFill="1" applyBorder="1" applyAlignment="1">
      <alignment horizontal="center" vertical="center" wrapText="1"/>
    </xf>
    <xf numFmtId="178" fontId="22" fillId="56" borderId="1" xfId="2875" applyNumberFormat="1" applyFont="1" applyFill="1" applyBorder="1" applyAlignment="1">
      <alignment horizontal="center" vertical="center" wrapText="1"/>
    </xf>
    <xf numFmtId="178" fontId="22" fillId="55" borderId="54" xfId="2875" applyNumberFormat="1" applyFont="1" applyFill="1" applyBorder="1" applyAlignment="1">
      <alignment horizontal="center" vertical="center" wrapText="1"/>
    </xf>
    <xf numFmtId="0" fontId="22" fillId="55" borderId="54" xfId="2893" applyFont="1" applyFill="1" applyBorder="1" applyAlignment="1">
      <alignment horizontal="center" vertical="center" wrapText="1"/>
    </xf>
    <xf numFmtId="0" fontId="22" fillId="55" borderId="49" xfId="2893" applyFont="1" applyFill="1" applyBorder="1" applyAlignment="1">
      <alignment horizontal="center" vertical="center" wrapText="1"/>
    </xf>
    <xf numFmtId="0" fontId="22" fillId="55" borderId="13" xfId="2893" applyFont="1" applyFill="1" applyBorder="1" applyAlignment="1">
      <alignment horizontal="center" vertical="center" wrapText="1"/>
    </xf>
    <xf numFmtId="0" fontId="22" fillId="55" borderId="10" xfId="2893" applyFont="1" applyFill="1" applyBorder="1" applyAlignment="1">
      <alignment horizontal="center" vertical="center" wrapText="1"/>
    </xf>
    <xf numFmtId="0" fontId="22" fillId="55" borderId="1" xfId="2893" applyFont="1" applyFill="1" applyBorder="1" applyAlignment="1">
      <alignment horizontal="center" vertical="center" wrapText="1"/>
    </xf>
    <xf numFmtId="0" fontId="215" fillId="55" borderId="77" xfId="27" applyFont="1" applyFill="1" applyBorder="1" applyAlignment="1">
      <alignment horizontal="center" vertical="center" wrapText="1"/>
    </xf>
    <xf numFmtId="0" fontId="215" fillId="55" borderId="75" xfId="27" applyFont="1" applyFill="1" applyBorder="1" applyAlignment="1">
      <alignment horizontal="center" vertical="center" wrapText="1"/>
    </xf>
    <xf numFmtId="0" fontId="22" fillId="55" borderId="36" xfId="27" applyFont="1" applyFill="1" applyBorder="1" applyAlignment="1">
      <alignment horizontal="center" vertical="center" wrapText="1"/>
    </xf>
    <xf numFmtId="0" fontId="22" fillId="55" borderId="56" xfId="27" applyFont="1" applyFill="1" applyBorder="1" applyAlignment="1">
      <alignment horizontal="center" vertical="center" wrapText="1"/>
    </xf>
    <xf numFmtId="0" fontId="22" fillId="55" borderId="1" xfId="27" applyFont="1" applyFill="1" applyBorder="1" applyAlignment="1">
      <alignment horizontal="center" vertical="center" wrapText="1"/>
    </xf>
    <xf numFmtId="0" fontId="22" fillId="55" borderId="72" xfId="2893" applyFont="1" applyFill="1" applyBorder="1" applyAlignment="1">
      <alignment horizontal="center" vertical="center" wrapText="1"/>
    </xf>
    <xf numFmtId="0" fontId="22" fillId="55" borderId="11" xfId="2893" applyFont="1" applyFill="1" applyBorder="1" applyAlignment="1">
      <alignment horizontal="center" vertical="center" wrapText="1"/>
    </xf>
    <xf numFmtId="0" fontId="22" fillId="55" borderId="74" xfId="2893" applyFont="1" applyFill="1" applyBorder="1" applyAlignment="1">
      <alignment horizontal="center" vertical="center" wrapText="1"/>
    </xf>
    <xf numFmtId="0" fontId="6" fillId="0" borderId="0" xfId="27" applyFont="1" applyFill="1" applyAlignment="1">
      <alignment horizontal="left" vertical="center"/>
    </xf>
    <xf numFmtId="178" fontId="6" fillId="0" borderId="0" xfId="2875" applyNumberFormat="1" applyFont="1" applyFill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5" fillId="0" borderId="0" xfId="27" applyFont="1" applyFill="1" applyAlignment="1">
      <alignment horizontal="center" vertical="center"/>
    </xf>
    <xf numFmtId="178" fontId="5" fillId="0" borderId="22" xfId="2875" applyNumberFormat="1" applyFont="1" applyFill="1" applyBorder="1" applyAlignment="1">
      <alignment horizontal="center" vertical="center"/>
    </xf>
    <xf numFmtId="0" fontId="22" fillId="55" borderId="57" xfId="27" applyFont="1" applyFill="1" applyBorder="1" applyAlignment="1">
      <alignment horizontal="center" vertical="center" wrapText="1"/>
    </xf>
    <xf numFmtId="0" fontId="22" fillId="55" borderId="55" xfId="27" applyFont="1" applyFill="1" applyBorder="1" applyAlignment="1">
      <alignment horizontal="center" vertical="center" wrapText="1"/>
    </xf>
    <xf numFmtId="0" fontId="22" fillId="55" borderId="54" xfId="27" applyFont="1" applyFill="1" applyBorder="1" applyAlignment="1">
      <alignment horizontal="center" vertical="center" wrapText="1"/>
    </xf>
    <xf numFmtId="0" fontId="22" fillId="55" borderId="78" xfId="2893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79" xfId="0" applyFont="1" applyFill="1" applyBorder="1" applyAlignment="1">
      <alignment horizontal="center" vertical="center" wrapText="1"/>
    </xf>
    <xf numFmtId="0" fontId="22" fillId="55" borderId="1" xfId="0" applyFont="1" applyFill="1" applyBorder="1" applyAlignment="1">
      <alignment horizontal="center" vertical="center" wrapText="1"/>
    </xf>
    <xf numFmtId="0" fontId="22" fillId="55" borderId="79" xfId="0" applyFont="1" applyFill="1" applyBorder="1" applyAlignment="1">
      <alignment horizontal="center" vertical="center" wrapText="1"/>
    </xf>
    <xf numFmtId="0" fontId="22" fillId="0" borderId="54" xfId="1488" applyFont="1" applyBorder="1" applyAlignment="1">
      <alignment horizontal="center" vertical="center" wrapText="1"/>
    </xf>
    <xf numFmtId="0" fontId="22" fillId="0" borderId="1" xfId="1488" applyFont="1" applyBorder="1" applyAlignment="1">
      <alignment horizontal="center" vertical="center" wrapText="1"/>
    </xf>
    <xf numFmtId="178" fontId="24" fillId="0" borderId="54" xfId="543" applyNumberFormat="1" applyFont="1" applyFill="1" applyBorder="1" applyAlignment="1">
      <alignment horizontal="center" vertical="center" wrapText="1"/>
    </xf>
    <xf numFmtId="178" fontId="24" fillId="0" borderId="1" xfId="543" applyNumberFormat="1" applyFont="1" applyFill="1" applyBorder="1" applyAlignment="1">
      <alignment horizontal="center" vertical="center" wrapText="1"/>
    </xf>
    <xf numFmtId="0" fontId="6" fillId="0" borderId="0" xfId="27" applyFont="1" applyFill="1" applyAlignment="1">
      <alignment horizontal="left"/>
    </xf>
    <xf numFmtId="0" fontId="4" fillId="0" borderId="0" xfId="27" applyFont="1" applyFill="1" applyAlignment="1">
      <alignment horizontal="center" vertical="center"/>
    </xf>
    <xf numFmtId="178" fontId="5" fillId="0" borderId="0" xfId="543" applyNumberFormat="1" applyFont="1" applyFill="1" applyBorder="1" applyAlignment="1">
      <alignment horizontal="right" vertical="center"/>
    </xf>
    <xf numFmtId="0" fontId="24" fillId="0" borderId="57" xfId="27" applyFont="1" applyFill="1" applyBorder="1" applyAlignment="1">
      <alignment horizontal="center" vertical="center" wrapText="1"/>
    </xf>
    <xf numFmtId="0" fontId="24" fillId="0" borderId="55" xfId="27" applyFont="1" applyFill="1" applyBorder="1" applyAlignment="1">
      <alignment horizontal="center" vertical="center" wrapText="1"/>
    </xf>
    <xf numFmtId="0" fontId="24" fillId="0" borderId="54" xfId="27" applyFont="1" applyFill="1" applyBorder="1" applyAlignment="1">
      <alignment horizontal="center" vertical="center" wrapText="1"/>
    </xf>
    <xf numFmtId="0" fontId="24" fillId="0" borderId="1" xfId="27" applyFont="1" applyFill="1" applyBorder="1" applyAlignment="1">
      <alignment horizontal="center" vertical="center" wrapText="1"/>
    </xf>
    <xf numFmtId="0" fontId="22" fillId="0" borderId="36" xfId="1488" applyFont="1" applyBorder="1" applyAlignment="1">
      <alignment horizontal="center" vertical="center" wrapText="1"/>
    </xf>
    <xf numFmtId="0" fontId="22" fillId="0" borderId="56" xfId="1488" applyFont="1" applyBorder="1" applyAlignment="1">
      <alignment horizontal="center" vertical="center" wrapText="1"/>
    </xf>
    <xf numFmtId="0" fontId="23" fillId="0" borderId="59" xfId="27" applyFont="1" applyFill="1" applyBorder="1" applyAlignment="1">
      <alignment horizontal="center" vertical="center" wrapText="1"/>
    </xf>
    <xf numFmtId="0" fontId="23" fillId="0" borderId="58" xfId="27" applyFont="1" applyFill="1" applyBorder="1" applyAlignment="1">
      <alignment horizontal="center" vertical="center" wrapText="1"/>
    </xf>
    <xf numFmtId="0" fontId="23" fillId="0" borderId="62" xfId="27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54" xfId="0" applyFont="1" applyBorder="1" applyAlignment="1">
      <alignment horizontal="center" vertical="center" wrapText="1"/>
    </xf>
    <xf numFmtId="0" fontId="4" fillId="55" borderId="0" xfId="27" applyFont="1" applyFill="1" applyAlignment="1">
      <alignment horizontal="center" vertical="center" wrapText="1"/>
    </xf>
    <xf numFmtId="0" fontId="5" fillId="55" borderId="0" xfId="27" applyFont="1" applyFill="1" applyAlignment="1">
      <alignment horizontal="center" vertical="center" wrapText="1"/>
    </xf>
    <xf numFmtId="178" fontId="5" fillId="55" borderId="0" xfId="2823" applyNumberFormat="1" applyFont="1" applyFill="1" applyBorder="1" applyAlignment="1">
      <alignment horizontal="right" vertical="center" wrapText="1"/>
    </xf>
    <xf numFmtId="0" fontId="24" fillId="55" borderId="57" xfId="27" applyFont="1" applyFill="1" applyBorder="1" applyAlignment="1">
      <alignment horizontal="center" vertical="center" wrapText="1"/>
    </xf>
    <xf numFmtId="0" fontId="24" fillId="55" borderId="55" xfId="27" applyFont="1" applyFill="1" applyBorder="1" applyAlignment="1">
      <alignment horizontal="center" vertical="center" wrapText="1"/>
    </xf>
    <xf numFmtId="0" fontId="24" fillId="55" borderId="54" xfId="27" applyFont="1" applyFill="1" applyBorder="1" applyAlignment="1">
      <alignment horizontal="center" vertical="center" wrapText="1"/>
    </xf>
    <xf numFmtId="0" fontId="24" fillId="55" borderId="1" xfId="27" applyFont="1" applyFill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56" xfId="0" applyFont="1" applyBorder="1" applyAlignment="1">
      <alignment horizontal="center" vertical="center" wrapText="1"/>
    </xf>
    <xf numFmtId="0" fontId="264" fillId="0" borderId="63" xfId="0" applyFont="1" applyBorder="1" applyAlignment="1">
      <alignment horizontal="center" vertical="center" wrapText="1"/>
    </xf>
    <xf numFmtId="0" fontId="264" fillId="0" borderId="13" xfId="0" applyFont="1" applyBorder="1" applyAlignment="1">
      <alignment horizontal="center" vertical="center"/>
    </xf>
    <xf numFmtId="0" fontId="264" fillId="0" borderId="15" xfId="0" applyFont="1" applyBorder="1" applyAlignment="1">
      <alignment horizontal="center" vertical="center"/>
    </xf>
    <xf numFmtId="0" fontId="299" fillId="55" borderId="0" xfId="27" applyFont="1" applyFill="1" applyAlignment="1">
      <alignment horizontal="left" vertical="center"/>
    </xf>
    <xf numFmtId="0" fontId="279" fillId="55" borderId="0" xfId="27" applyFont="1" applyFill="1" applyAlignment="1">
      <alignment vertical="center"/>
    </xf>
    <xf numFmtId="0" fontId="279" fillId="55" borderId="0" xfId="27" applyFont="1" applyFill="1" applyAlignment="1">
      <alignment horizontal="center" vertical="center"/>
    </xf>
    <xf numFmtId="178" fontId="279" fillId="55" borderId="0" xfId="2875" applyNumberFormat="1" applyFont="1" applyFill="1" applyAlignment="1">
      <alignment vertical="center"/>
    </xf>
    <xf numFmtId="178" fontId="299" fillId="55" borderId="0" xfId="2875" applyNumberFormat="1" applyFont="1" applyFill="1" applyAlignment="1">
      <alignment horizontal="center" vertical="center"/>
    </xf>
    <xf numFmtId="0" fontId="300" fillId="55" borderId="0" xfId="1" applyFont="1" applyFill="1" applyAlignment="1">
      <alignment horizontal="center" wrapText="1"/>
    </xf>
    <xf numFmtId="0" fontId="300" fillId="55" borderId="0" xfId="1" applyFont="1" applyFill="1" applyAlignment="1">
      <alignment horizontal="center" vertical="center"/>
    </xf>
    <xf numFmtId="0" fontId="300" fillId="55" borderId="0" xfId="1" applyFont="1" applyFill="1" applyAlignment="1"/>
    <xf numFmtId="0" fontId="301" fillId="55" borderId="0" xfId="27" applyFont="1" applyFill="1" applyAlignment="1">
      <alignment horizontal="center" vertical="center"/>
    </xf>
    <xf numFmtId="0" fontId="301" fillId="55" borderId="0" xfId="27" applyFont="1" applyFill="1" applyAlignment="1">
      <alignment horizontal="center" vertical="center"/>
    </xf>
    <xf numFmtId="0" fontId="301" fillId="55" borderId="0" xfId="27" applyFont="1" applyFill="1" applyAlignment="1">
      <alignment vertical="center"/>
    </xf>
    <xf numFmtId="0" fontId="302" fillId="55" borderId="57" xfId="27" applyFont="1" applyFill="1" applyBorder="1" applyAlignment="1">
      <alignment horizontal="center" vertical="center" wrapText="1"/>
    </xf>
    <xf numFmtId="0" fontId="302" fillId="55" borderId="54" xfId="27" applyFont="1" applyFill="1" applyBorder="1" applyAlignment="1">
      <alignment horizontal="center" vertical="center" wrapText="1"/>
    </xf>
    <xf numFmtId="178" fontId="302" fillId="55" borderId="54" xfId="2875" applyNumberFormat="1" applyFont="1" applyFill="1" applyBorder="1" applyAlignment="1">
      <alignment horizontal="center" vertical="center" wrapText="1"/>
    </xf>
    <xf numFmtId="0" fontId="302" fillId="55" borderId="54" xfId="2893" applyFont="1" applyFill="1" applyBorder="1" applyAlignment="1">
      <alignment horizontal="center" vertical="center" wrapText="1"/>
    </xf>
    <xf numFmtId="0" fontId="302" fillId="55" borderId="80" xfId="2893" applyFont="1" applyFill="1" applyBorder="1" applyAlignment="1">
      <alignment horizontal="center" vertical="center" wrapText="1"/>
    </xf>
    <xf numFmtId="0" fontId="302" fillId="55" borderId="73" xfId="2893" applyFont="1" applyFill="1" applyBorder="1" applyAlignment="1">
      <alignment horizontal="center" vertical="center" wrapText="1"/>
    </xf>
    <xf numFmtId="0" fontId="302" fillId="55" borderId="70" xfId="2893" applyFont="1" applyFill="1" applyBorder="1" applyAlignment="1">
      <alignment horizontal="center" vertical="center" wrapText="1"/>
    </xf>
    <xf numFmtId="300" fontId="302" fillId="55" borderId="54" xfId="2875" applyNumberFormat="1" applyFont="1" applyFill="1" applyBorder="1" applyAlignment="1">
      <alignment horizontal="center" vertical="center" wrapText="1"/>
    </xf>
    <xf numFmtId="0" fontId="302" fillId="55" borderId="36" xfId="27" applyFont="1" applyFill="1" applyBorder="1" applyAlignment="1">
      <alignment horizontal="center" vertical="center" wrapText="1"/>
    </xf>
    <xf numFmtId="0" fontId="302" fillId="55" borderId="55" xfId="27" applyFont="1" applyFill="1" applyBorder="1" applyAlignment="1">
      <alignment horizontal="center" vertical="center" wrapText="1"/>
    </xf>
    <xf numFmtId="0" fontId="302" fillId="55" borderId="1" xfId="27" applyFont="1" applyFill="1" applyBorder="1" applyAlignment="1">
      <alignment horizontal="center" vertical="center" wrapText="1"/>
    </xf>
    <xf numFmtId="178" fontId="302" fillId="55" borderId="1" xfId="2875" applyNumberFormat="1" applyFont="1" applyFill="1" applyBorder="1" applyAlignment="1">
      <alignment horizontal="center" vertical="center" wrapText="1"/>
    </xf>
    <xf numFmtId="0" fontId="302" fillId="55" borderId="1" xfId="2893" applyFont="1" applyFill="1" applyBorder="1" applyAlignment="1">
      <alignment horizontal="center" vertical="center" wrapText="1"/>
    </xf>
    <xf numFmtId="0" fontId="302" fillId="55" borderId="39" xfId="2893" applyFont="1" applyFill="1" applyBorder="1" applyAlignment="1">
      <alignment horizontal="center" vertical="center" wrapText="1"/>
    </xf>
    <xf numFmtId="300" fontId="302" fillId="55" borderId="1" xfId="2875" applyNumberFormat="1" applyFont="1" applyFill="1" applyBorder="1" applyAlignment="1">
      <alignment horizontal="center" vertical="center" wrapText="1"/>
    </xf>
    <xf numFmtId="0" fontId="302" fillId="55" borderId="56" xfId="27" applyFont="1" applyFill="1" applyBorder="1" applyAlignment="1">
      <alignment horizontal="center" vertical="center" wrapText="1"/>
    </xf>
    <xf numFmtId="0" fontId="302" fillId="55" borderId="10" xfId="2893" applyFont="1" applyFill="1" applyBorder="1" applyAlignment="1">
      <alignment horizontal="center" vertical="center" wrapText="1"/>
    </xf>
    <xf numFmtId="0" fontId="296" fillId="55" borderId="61" xfId="2893" applyFont="1" applyFill="1" applyBorder="1" applyAlignment="1">
      <alignment horizontal="center" vertical="center" wrapText="1"/>
    </xf>
    <xf numFmtId="3" fontId="296" fillId="55" borderId="15" xfId="1514" applyNumberFormat="1" applyFont="1" applyFill="1" applyBorder="1" applyAlignment="1">
      <alignment horizontal="left" vertical="center" wrapText="1"/>
    </xf>
    <xf numFmtId="0" fontId="302" fillId="55" borderId="15" xfId="27" applyFont="1" applyFill="1" applyBorder="1" applyAlignment="1">
      <alignment horizontal="center" vertical="center"/>
    </xf>
    <xf numFmtId="178" fontId="302" fillId="55" borderId="15" xfId="2893" applyNumberFormat="1" applyFont="1" applyFill="1" applyBorder="1" applyAlignment="1">
      <alignment horizontal="center" vertical="center" wrapText="1"/>
    </xf>
    <xf numFmtId="178" fontId="296" fillId="55" borderId="15" xfId="547" applyNumberFormat="1" applyFont="1" applyFill="1" applyBorder="1" applyAlignment="1">
      <alignment horizontal="right" vertical="center" wrapText="1"/>
    </xf>
    <xf numFmtId="178" fontId="296" fillId="55" borderId="15" xfId="2807" applyNumberFormat="1" applyFont="1" applyFill="1" applyBorder="1" applyAlignment="1">
      <alignment horizontal="center" vertical="center"/>
    </xf>
    <xf numFmtId="178" fontId="296" fillId="55" borderId="62" xfId="2807" applyNumberFormat="1" applyFont="1" applyFill="1" applyBorder="1" applyAlignment="1">
      <alignment horizontal="center" vertical="center"/>
    </xf>
    <xf numFmtId="0" fontId="296" fillId="55" borderId="50" xfId="2893" applyFont="1" applyFill="1" applyBorder="1" applyAlignment="1">
      <alignment horizontal="center" vertical="center" wrapText="1"/>
    </xf>
    <xf numFmtId="3" fontId="296" fillId="55" borderId="8" xfId="1514" applyNumberFormat="1" applyFont="1" applyFill="1" applyBorder="1" applyAlignment="1">
      <alignment horizontal="left" vertical="center" wrapText="1"/>
    </xf>
    <xf numFmtId="0" fontId="302" fillId="55" borderId="8" xfId="27" applyFont="1" applyFill="1" applyBorder="1" applyAlignment="1">
      <alignment horizontal="center" vertical="center"/>
    </xf>
    <xf numFmtId="178" fontId="302" fillId="55" borderId="8" xfId="2893" applyNumberFormat="1" applyFont="1" applyFill="1" applyBorder="1" applyAlignment="1">
      <alignment horizontal="center" vertical="center" wrapText="1"/>
    </xf>
    <xf numFmtId="178" fontId="296" fillId="55" borderId="8" xfId="547" applyNumberFormat="1" applyFont="1" applyFill="1" applyBorder="1" applyAlignment="1">
      <alignment horizontal="right" vertical="center" wrapText="1"/>
    </xf>
    <xf numFmtId="178" fontId="296" fillId="55" borderId="8" xfId="2807" applyNumberFormat="1" applyFont="1" applyFill="1" applyBorder="1" applyAlignment="1">
      <alignment horizontal="center" vertical="center"/>
    </xf>
    <xf numFmtId="178" fontId="296" fillId="55" borderId="51" xfId="2807" applyNumberFormat="1" applyFont="1" applyFill="1" applyBorder="1" applyAlignment="1">
      <alignment horizontal="center" vertical="center"/>
    </xf>
    <xf numFmtId="0" fontId="302" fillId="55" borderId="50" xfId="2893" applyFont="1" applyFill="1" applyBorder="1" applyAlignment="1">
      <alignment horizontal="center" vertical="center" wrapText="1"/>
    </xf>
    <xf numFmtId="0" fontId="302" fillId="55" borderId="8" xfId="2893" applyFont="1" applyFill="1" applyBorder="1" applyAlignment="1">
      <alignment horizontal="justify" vertical="center" wrapText="1"/>
    </xf>
    <xf numFmtId="0" fontId="302" fillId="55" borderId="8" xfId="2893" applyFont="1" applyFill="1" applyBorder="1" applyAlignment="1">
      <alignment horizontal="center" vertical="center"/>
    </xf>
    <xf numFmtId="0" fontId="302" fillId="55" borderId="8" xfId="2893" applyFont="1" applyFill="1" applyBorder="1" applyAlignment="1">
      <alignment horizontal="center" vertical="center" wrapText="1"/>
    </xf>
    <xf numFmtId="0" fontId="303" fillId="55" borderId="8" xfId="2893" applyFont="1" applyFill="1" applyBorder="1" applyAlignment="1">
      <alignment horizontal="center" vertical="center" wrapText="1"/>
    </xf>
    <xf numFmtId="178" fontId="302" fillId="55" borderId="8" xfId="2875" applyNumberFormat="1" applyFont="1" applyFill="1" applyBorder="1" applyAlignment="1">
      <alignment vertical="center"/>
    </xf>
    <xf numFmtId="0" fontId="297" fillId="55" borderId="50" xfId="2893" applyFont="1" applyFill="1" applyBorder="1" applyAlignment="1">
      <alignment horizontal="center" vertical="center" wrapText="1"/>
    </xf>
    <xf numFmtId="0" fontId="297" fillId="55" borderId="8" xfId="2893" applyFont="1" applyFill="1" applyBorder="1" applyAlignment="1">
      <alignment horizontal="justify" vertical="center" wrapText="1"/>
    </xf>
    <xf numFmtId="0" fontId="297" fillId="55" borderId="8" xfId="2893" applyFont="1" applyFill="1" applyBorder="1" applyAlignment="1">
      <alignment horizontal="center" vertical="center"/>
    </xf>
    <xf numFmtId="0" fontId="297" fillId="55" borderId="8" xfId="2893" applyFont="1" applyFill="1" applyBorder="1" applyAlignment="1">
      <alignment horizontal="center" vertical="center" wrapText="1"/>
    </xf>
    <xf numFmtId="0" fontId="284" fillId="55" borderId="8" xfId="2893" applyFont="1" applyFill="1" applyBorder="1" applyAlignment="1">
      <alignment horizontal="center" vertical="center" wrapText="1"/>
    </xf>
    <xf numFmtId="178" fontId="297" fillId="55" borderId="8" xfId="2875" applyNumberFormat="1" applyFont="1" applyFill="1" applyBorder="1" applyAlignment="1">
      <alignment vertical="center"/>
    </xf>
    <xf numFmtId="0" fontId="296" fillId="55" borderId="8" xfId="27" applyFont="1" applyFill="1" applyBorder="1" applyAlignment="1">
      <alignment horizontal="justify" vertical="center"/>
    </xf>
    <xf numFmtId="0" fontId="296" fillId="55" borderId="8" xfId="2893" applyFont="1" applyFill="1" applyBorder="1" applyAlignment="1">
      <alignment horizontal="center" vertical="center" wrapText="1"/>
    </xf>
    <xf numFmtId="49" fontId="296" fillId="55" borderId="8" xfId="27" applyNumberFormat="1" applyFont="1" applyFill="1" applyBorder="1" applyAlignment="1">
      <alignment horizontal="center" vertical="center"/>
    </xf>
    <xf numFmtId="0" fontId="296" fillId="55" borderId="8" xfId="27" applyNumberFormat="1" applyFont="1" applyFill="1" applyBorder="1" applyAlignment="1">
      <alignment horizontal="center" vertical="center" wrapText="1"/>
    </xf>
    <xf numFmtId="0" fontId="268" fillId="55" borderId="8" xfId="27" applyFont="1" applyFill="1" applyBorder="1" applyAlignment="1">
      <alignment horizontal="center" vertical="center" wrapText="1"/>
    </xf>
    <xf numFmtId="178" fontId="296" fillId="55" borderId="8" xfId="2875" applyNumberFormat="1" applyFont="1" applyFill="1" applyBorder="1" applyAlignment="1">
      <alignment horizontal="justify" vertical="center"/>
    </xf>
    <xf numFmtId="178" fontId="296" fillId="55" borderId="8" xfId="532" applyNumberFormat="1" applyFont="1" applyFill="1" applyBorder="1" applyAlignment="1">
      <alignment vertical="center" wrapText="1"/>
    </xf>
    <xf numFmtId="178" fontId="296" fillId="55" borderId="8" xfId="2875" applyNumberFormat="1" applyFont="1" applyFill="1" applyBorder="1" applyAlignment="1">
      <alignment vertical="center"/>
    </xf>
    <xf numFmtId="178" fontId="296" fillId="55" borderId="8" xfId="2875" applyNumberFormat="1" applyFont="1" applyFill="1" applyBorder="1" applyAlignment="1">
      <alignment horizontal="center" vertical="center" wrapText="1"/>
    </xf>
    <xf numFmtId="0" fontId="296" fillId="55" borderId="8" xfId="27" applyFont="1" applyFill="1" applyBorder="1" applyAlignment="1">
      <alignment horizontal="center" vertical="center"/>
    </xf>
    <xf numFmtId="49" fontId="296" fillId="55" borderId="8" xfId="27" quotePrefix="1" applyNumberFormat="1" applyFont="1" applyFill="1" applyBorder="1" applyAlignment="1">
      <alignment horizontal="center" vertical="center"/>
    </xf>
    <xf numFmtId="0" fontId="268" fillId="55" borderId="8" xfId="1" applyNumberFormat="1" applyFont="1" applyFill="1" applyBorder="1" applyAlignment="1">
      <alignment horizontal="center" vertical="center" wrapText="1"/>
    </xf>
    <xf numFmtId="178" fontId="297" fillId="55" borderId="8" xfId="2875" applyNumberFormat="1" applyFont="1" applyFill="1" applyBorder="1" applyAlignment="1">
      <alignment horizontal="justify" vertical="center" wrapText="1"/>
    </xf>
    <xf numFmtId="178" fontId="296" fillId="55" borderId="8" xfId="2875" applyNumberFormat="1" applyFont="1" applyFill="1" applyBorder="1" applyAlignment="1">
      <alignment horizontal="center" vertical="center"/>
    </xf>
    <xf numFmtId="0" fontId="302" fillId="55" borderId="8" xfId="27" applyFont="1" applyFill="1" applyBorder="1" applyAlignment="1">
      <alignment horizontal="justify" vertical="center"/>
    </xf>
    <xf numFmtId="178" fontId="302" fillId="55" borderId="8" xfId="2875" applyNumberFormat="1" applyFont="1" applyFill="1" applyBorder="1" applyAlignment="1">
      <alignment horizontal="justify" vertical="center"/>
    </xf>
    <xf numFmtId="178" fontId="302" fillId="55" borderId="51" xfId="2875" applyNumberFormat="1" applyFont="1" applyFill="1" applyBorder="1" applyAlignment="1">
      <alignment horizontal="justify" vertical="center"/>
    </xf>
    <xf numFmtId="178" fontId="297" fillId="55" borderId="51" xfId="2875" applyNumberFormat="1" applyFont="1" applyFill="1" applyBorder="1" applyAlignment="1">
      <alignment vertical="center"/>
    </xf>
    <xf numFmtId="0" fontId="268" fillId="55" borderId="8" xfId="2893" applyFont="1" applyFill="1" applyBorder="1" applyAlignment="1">
      <alignment horizontal="center" vertical="center" wrapText="1"/>
    </xf>
    <xf numFmtId="43" fontId="296" fillId="55" borderId="8" xfId="2807" applyFont="1" applyFill="1" applyBorder="1" applyAlignment="1">
      <alignment horizontal="center" vertical="center"/>
    </xf>
    <xf numFmtId="0" fontId="302" fillId="55" borderId="54" xfId="2928" applyFont="1" applyFill="1" applyBorder="1" applyAlignment="1">
      <alignment horizontal="center" vertical="center" wrapText="1"/>
    </xf>
    <xf numFmtId="0" fontId="296" fillId="55" borderId="0" xfId="0" applyFont="1" applyFill="1" applyAlignment="1">
      <alignment horizontal="center" vertical="center"/>
    </xf>
    <xf numFmtId="0" fontId="302" fillId="55" borderId="1" xfId="2928" applyFont="1" applyFill="1" applyBorder="1" applyAlignment="1">
      <alignment horizontal="center" vertical="center" wrapText="1"/>
    </xf>
    <xf numFmtId="0" fontId="302" fillId="55" borderId="55" xfId="27" applyFont="1" applyFill="1" applyBorder="1" applyAlignment="1">
      <alignment horizontal="center" vertical="center"/>
    </xf>
    <xf numFmtId="0" fontId="302" fillId="55" borderId="1" xfId="27" applyFont="1" applyFill="1" applyBorder="1" applyAlignment="1">
      <alignment horizontal="center" vertical="center"/>
    </xf>
    <xf numFmtId="178" fontId="302" fillId="55" borderId="1" xfId="2893" applyNumberFormat="1" applyFont="1" applyFill="1" applyBorder="1" applyAlignment="1">
      <alignment horizontal="center" vertical="center" wrapText="1"/>
    </xf>
    <xf numFmtId="178" fontId="302" fillId="55" borderId="56" xfId="2893" applyNumberFormat="1" applyFont="1" applyFill="1" applyBorder="1" applyAlignment="1">
      <alignment horizontal="center" vertical="center" wrapText="1"/>
    </xf>
    <xf numFmtId="43" fontId="302" fillId="55" borderId="11" xfId="2807" applyFont="1" applyFill="1" applyBorder="1" applyAlignment="1">
      <alignment horizontal="center" vertical="center" wrapText="1"/>
    </xf>
    <xf numFmtId="178" fontId="302" fillId="55" borderId="51" xfId="2893" applyNumberFormat="1" applyFont="1" applyFill="1" applyBorder="1" applyAlignment="1">
      <alignment horizontal="center" vertical="center" wrapText="1"/>
    </xf>
    <xf numFmtId="0" fontId="296" fillId="55" borderId="51" xfId="0" applyFont="1" applyFill="1" applyBorder="1" applyAlignment="1">
      <alignment vertical="center"/>
    </xf>
    <xf numFmtId="178" fontId="296" fillId="55" borderId="8" xfId="0" applyNumberFormat="1" applyFont="1" applyFill="1" applyBorder="1" applyAlignment="1">
      <alignment vertical="center"/>
    </xf>
    <xf numFmtId="0" fontId="296" fillId="55" borderId="8" xfId="0" applyFont="1" applyFill="1" applyBorder="1" applyAlignment="1">
      <alignment vertical="center"/>
    </xf>
    <xf numFmtId="178" fontId="302" fillId="55" borderId="51" xfId="2875" applyNumberFormat="1" applyFont="1" applyFill="1" applyBorder="1" applyAlignment="1">
      <alignment vertical="center"/>
    </xf>
    <xf numFmtId="0" fontId="296" fillId="55" borderId="8" xfId="2893" applyFont="1" applyFill="1" applyBorder="1" applyAlignment="1">
      <alignment horizontal="justify" vertical="center" wrapText="1"/>
    </xf>
    <xf numFmtId="0" fontId="297" fillId="55" borderId="50" xfId="27" applyFont="1" applyFill="1" applyBorder="1" applyAlignment="1">
      <alignment horizontal="center" vertical="center"/>
    </xf>
    <xf numFmtId="0" fontId="297" fillId="55" borderId="8" xfId="28" applyFont="1" applyFill="1" applyBorder="1" applyAlignment="1">
      <alignment horizontal="justify" vertical="center"/>
    </xf>
    <xf numFmtId="3" fontId="297" fillId="55" borderId="8" xfId="1514" applyNumberFormat="1" applyFont="1" applyFill="1" applyBorder="1" applyAlignment="1">
      <alignment horizontal="center" vertical="center" wrapText="1"/>
    </xf>
    <xf numFmtId="0" fontId="297" fillId="55" borderId="8" xfId="27" quotePrefix="1" applyFont="1" applyFill="1" applyBorder="1" applyAlignment="1">
      <alignment horizontal="center" vertical="center"/>
    </xf>
    <xf numFmtId="0" fontId="297" fillId="55" borderId="8" xfId="27" quotePrefix="1" applyFont="1" applyFill="1" applyBorder="1" applyAlignment="1">
      <alignment horizontal="center" vertical="center" wrapText="1"/>
    </xf>
    <xf numFmtId="0" fontId="284" fillId="55" borderId="8" xfId="27" quotePrefix="1" applyFont="1" applyFill="1" applyBorder="1" applyAlignment="1">
      <alignment horizontal="center" vertical="center" wrapText="1"/>
    </xf>
    <xf numFmtId="300" fontId="296" fillId="55" borderId="8" xfId="2807" applyNumberFormat="1" applyFont="1" applyFill="1" applyBorder="1" applyAlignment="1">
      <alignment vertical="center"/>
    </xf>
    <xf numFmtId="0" fontId="296" fillId="55" borderId="8" xfId="0" applyFont="1" applyFill="1" applyBorder="1" applyAlignment="1">
      <alignment horizontal="center" vertical="center" wrapText="1"/>
    </xf>
    <xf numFmtId="178" fontId="22" fillId="55" borderId="51" xfId="2875" applyNumberFormat="1" applyFont="1" applyFill="1" applyBorder="1" applyAlignment="1">
      <alignment vertical="center"/>
    </xf>
  </cellXfs>
  <cellStyles count="2930">
    <cellStyle name="_x0001_" xfId="2"/>
    <cellStyle name="          _x000d__x000a_shell=progman.exe_x000d__x000a_m" xfId="3"/>
    <cellStyle name="          _x000d__x000a_shell=progman.exe_x000d__x000a_m 2" xfId="4"/>
    <cellStyle name="_x000d__x000a_JournalTemplate=C:\COMFO\CTALK\JOURSTD.TPL_x000d__x000a_LbStateAddress=3 3 0 251 1 89 2 311_x000d__x000a_LbStateJou" xfId="5"/>
    <cellStyle name="#,##0" xfId="6"/>
    <cellStyle name="%" xfId="7"/>
    <cellStyle name="." xfId="8"/>
    <cellStyle name=". 2" xfId="9"/>
    <cellStyle name=".d©y" xfId="10"/>
    <cellStyle name="??" xfId="11"/>
    <cellStyle name="?? [0.00]_ Att. 1- Cover" xfId="12"/>
    <cellStyle name="?? [0]" xfId="13"/>
    <cellStyle name="?_x001d_??%U©÷u&amp;H©÷9_x0008_? s_x000a__x0007__x0001__x0001_" xfId="14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5"/>
    <cellStyle name="?_x001d_??%U©÷u&amp;H©÷9_x0008_?_x0009_s_x000a__x0007__x0001__x0001_" xfId="2826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2827"/>
    <cellStyle name="?_x001d_??%U²u&amp;H²9_x0008_? s_x000a__x0007__x0001__x0001_" xfId="16"/>
    <cellStyle name="?_x001d_??%U²u&amp;H²9_x0008_?_x0009_s_x000a__x0007__x0001__x0001_" xfId="2828"/>
    <cellStyle name="???? [0.00]_      " xfId="17"/>
    <cellStyle name="??????" xfId="18"/>
    <cellStyle name="????_      " xfId="19"/>
    <cellStyle name="???[0]_?? DI" xfId="20"/>
    <cellStyle name="???_?? DI" xfId="21"/>
    <cellStyle name="??[0]_BRE" xfId="22"/>
    <cellStyle name="??_      " xfId="23"/>
    <cellStyle name="??A? [0]_laroux_1_¸???™? " xfId="24"/>
    <cellStyle name="??A?_laroux_1_¸???™? " xfId="25"/>
    <cellStyle name="_x0001_??Thanh_phan?9š" xfId="26"/>
    <cellStyle name="?_x005f_x001d_??%U©÷u&amp;H©÷9_x005f_x0008_? s_x005f_x000a__x005f_x0007__x005f_x0001__x005f_x0001_?_x005f_x0002_??????" xfId="27"/>
    <cellStyle name="?_x005f_x001d_??%U©÷u&amp;H©÷9_x005f_x0008_? s_x005f_x000a__x005f_x0007__x005f_x0001__x005f_x0001_?_x005f_x0002_?????? 2" xfId="28"/>
    <cellStyle name="?_x005f_x001d_??%U©÷u&amp;H©÷9_x005f_x0008_? s_x005f_x000a__x005f_x0007__x005f_x0001__x005f_x0001_?_x005f_x0002_??????_quý 1" xfId="29"/>
    <cellStyle name="?_x005f_x005f_x005f_x001d_??%U©÷u&amp;H©÷9_x005f_x005f_x005f_x0008_?_x005f_x005f_x005f_x0009_s_x005f_x005f_x005f_x000a__x005f_x005f_x005f_x0007__x005f_x005f_x005f_x0001__x005f_x005f_x005f_x0001_" xfId="30"/>
    <cellStyle name="?¡±¢¥?_?¨ù??¢´¢¥_¢¬???¢â? " xfId="31"/>
    <cellStyle name="?”´?_?¼??¤´_¸???™? " xfId="32"/>
    <cellStyle name="?ðÇ%U?&amp;H?_x0008_?s_x000a__x0007__x0001__x0001_" xfId="33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34"/>
    <cellStyle name="?I?I?_x0001_??j?_x0008_?h_x0001__x000c__x000c__x0002__x0002__x000c_!Comma [0]_Chi phÝ kh¸c_B¶ng 1 (2)?G_x001d_Comma [0]_Chi phÝ kh¸c_B¶ng 2?G$Comma [0]_Ch" xfId="35"/>
    <cellStyle name="?曹%U?&amp;H?_x0008_?s_x000a__x0007__x0001__x0001_" xfId="36"/>
    <cellStyle name="[0]_Chi phÝ kh¸c_V" xfId="37"/>
    <cellStyle name="_(DT Moi) PTVLMN" xfId="38"/>
    <cellStyle name="_1 TONG HOP - CA NA" xfId="39"/>
    <cellStyle name="_Bang bieu" xfId="40"/>
    <cellStyle name="_Bang Chi tieu (2)" xfId="41"/>
    <cellStyle name="_Bang Chi tieu (2)?_x001c_Comma [0]_Chi phÝ kh¸c_Book1?!Comma [0]_Chi phÝ kh¸c_Liªn ChiÓu?b_x001e_Comma [0]_Chi" xfId="42"/>
    <cellStyle name="_Bao cao tai NPP PHAN DUNG 22-7" xfId="43"/>
    <cellStyle name="_BAO GIA NGAY 24-10-08 (co dam)" xfId="44"/>
    <cellStyle name="_BC uoc giai ngan den 31-12-2013" xfId="45"/>
    <cellStyle name="_Bieu bao cao giam sat 6 thang 2011" xfId="46"/>
    <cellStyle name="_Bieu chi tieu KH 2014 (Huy-04-11)" xfId="47"/>
    <cellStyle name="_bieu tong hop lai kh von 2011 gui phong TH-KTDN" xfId="48"/>
    <cellStyle name="_Book1" xfId="49"/>
    <cellStyle name="_Book1_1" xfId="50"/>
    <cellStyle name="_Book1_1 2" xfId="51"/>
    <cellStyle name="_Book1_1_Book1" xfId="52"/>
    <cellStyle name="_Book1_1_KH Von 2012 gui BKH 1" xfId="53"/>
    <cellStyle name="_Book1_1_KH Von 2012 gui BKH 2" xfId="54"/>
    <cellStyle name="_Book1_1_Ra soat KH von 2011 (Huy-11-11-11)" xfId="55"/>
    <cellStyle name="_Book1_1_Viec Huy dang lam" xfId="56"/>
    <cellStyle name="_Book1_2" xfId="57"/>
    <cellStyle name="_Book1_2 2" xfId="58"/>
    <cellStyle name="_Book1_2_Ke hoach 2010 (theo doi 11-8-2010)" xfId="59"/>
    <cellStyle name="_Book1_2_Ra soat KH von 2011 (Huy-11-11-11)" xfId="60"/>
    <cellStyle name="_Book1_2_Viec Huy dang lam" xfId="61"/>
    <cellStyle name="_Book1_Bieu chi tieu KH 2014 (Huy-04-11)" xfId="62"/>
    <cellStyle name="_Book1_Kh ql62 (2010) 11-09" xfId="63"/>
    <cellStyle name="_Book1_Ra soat KH von 2011 (Huy-11-11-11)" xfId="64"/>
    <cellStyle name="_Book1_Viec Huy dang lam" xfId="65"/>
    <cellStyle name="_Book1_Viec Huy dang lam_CT 134" xfId="66"/>
    <cellStyle name="_C.cong+B.luong-Sanluong" xfId="67"/>
    <cellStyle name="_Chi tieu KH nam 2009" xfId="68"/>
    <cellStyle name="_Chuẩn bị đầu tư 2011 (sep Hung)" xfId="69"/>
    <cellStyle name="_Copy of KH PHAN BO VON ĐỐI ỨNG NAM 2011 (30 TY phuong án gop WB)" xfId="70"/>
    <cellStyle name="_DM 1" xfId="71"/>
    <cellStyle name="_DO-D1500-KHONG CO TRONG DT" xfId="72"/>
    <cellStyle name="_DT 1751 Muong Khoa" xfId="73"/>
    <cellStyle name="_DT Nam vai" xfId="74"/>
    <cellStyle name="_DT Nam vai_bieu ke hoach dau thau" xfId="75"/>
    <cellStyle name="_DT Nam vai_bieu ke hoach dau thau truong mam non SKH" xfId="76"/>
    <cellStyle name="_DT Nam vai_Book1" xfId="77"/>
    <cellStyle name="_DT Nam vai_Book1_CT 134" xfId="78"/>
    <cellStyle name="_DT Nam vai_CT 134" xfId="79"/>
    <cellStyle name="_DT Nam vai_DTTD chieng chan Tham lai 29-9-2009" xfId="80"/>
    <cellStyle name="_DT Nam vai_DTTD chieng chan Tham lai 29-9-2009_CT 134" xfId="81"/>
    <cellStyle name="_DT Nam vai_Ke hoach 2010 (theo doi 11-8-2010)" xfId="82"/>
    <cellStyle name="_DT Nam vai_ke hoach dau thau 30-6-2010" xfId="83"/>
    <cellStyle name="_DT Nam vai_QD ke hoach dau thau" xfId="84"/>
    <cellStyle name="_DT Nam vai_tinh toan hoang ha" xfId="85"/>
    <cellStyle name="_Du toan" xfId="86"/>
    <cellStyle name="_Du toan_bieu ke hoach dau thau" xfId="87"/>
    <cellStyle name="_Du toan_bieu ke hoach dau thau truong mam non SKH" xfId="88"/>
    <cellStyle name="_Du toan_bieu tong hop lai kh von 2011 gui phong TH-KTDN" xfId="89"/>
    <cellStyle name="_Du toan_Book1" xfId="90"/>
    <cellStyle name="_Du toan_Book1_Ke hoach 2010 (theo doi 11-8-2010)" xfId="91"/>
    <cellStyle name="_Du toan_Book1_ke hoach dau thau 30-6-2010" xfId="92"/>
    <cellStyle name="_Du toan_Copy of KH PHAN BO VON ĐỐI ỨNG NAM 2011 (30 TY phuong án gop WB)" xfId="93"/>
    <cellStyle name="_Du toan_DTTD chieng chan Tham lai 29-9-2009" xfId="94"/>
    <cellStyle name="_Du toan_Du toan nuoc San Thang (GD2)" xfId="95"/>
    <cellStyle name="_Du toan_Ke hoach 2010 (theo doi 11-8-2010)" xfId="96"/>
    <cellStyle name="_Du toan_ke hoach dau thau 30-6-2010" xfId="97"/>
    <cellStyle name="_Du toan_KH Von 2012 gui BKH 1" xfId="98"/>
    <cellStyle name="_Du toan_QD ke hoach dau thau" xfId="99"/>
    <cellStyle name="_Du toan_tinh toan hoang ha" xfId="100"/>
    <cellStyle name="_Du toan_Tong von ĐTPT" xfId="101"/>
    <cellStyle name="_DUTOAN goi 20(PTNT)" xfId="102"/>
    <cellStyle name="_DuToan92009Luong650" xfId="103"/>
    <cellStyle name="_Duyet TK thay đôi" xfId="104"/>
    <cellStyle name="_F4-6" xfId="105"/>
    <cellStyle name="_GOITHAUSO2" xfId="106"/>
    <cellStyle name="_GOITHAUSO3" xfId="107"/>
    <cellStyle name="_GOITHAUSO4" xfId="108"/>
    <cellStyle name="_HaHoa_TDT_DienCSang" xfId="109"/>
    <cellStyle name="_HaHoa19-5-07" xfId="110"/>
    <cellStyle name="_KCM sau đièu chỉnh 2014.0k" xfId="111"/>
    <cellStyle name="_Ke hoach 2010 ngay 14.4.10" xfId="112"/>
    <cellStyle name="_Kh ql62 (2010) 11-09" xfId="113"/>
    <cellStyle name="_KT (2)" xfId="114"/>
    <cellStyle name="_KT (2)_1" xfId="115"/>
    <cellStyle name="_KT (2)_2" xfId="116"/>
    <cellStyle name="_KT (2)_2_TG-TH" xfId="117"/>
    <cellStyle name="_KT (2)_2_TG-TH_BANG TONG HOP TINH HINH THANH QUYET TOAN (MOI I)" xfId="118"/>
    <cellStyle name="_KT (2)_2_TG-TH_BAO GIA NGAY 24-10-08 (co dam)" xfId="119"/>
    <cellStyle name="_KT (2)_2_TG-TH_Book1" xfId="120"/>
    <cellStyle name="_KT (2)_2_TG-TH_Book1_1" xfId="121"/>
    <cellStyle name="_KT (2)_2_TG-TH_CAU Khanh Nam(Thi Cong)" xfId="122"/>
    <cellStyle name="_KT (2)_2_TG-TH_DU TRU VAT TU" xfId="123"/>
    <cellStyle name="_KT (2)_2_TG-TH_Ket du ung NS" xfId="124"/>
    <cellStyle name="_KT (2)_2_TG-TH_KH Von 2012 gui BKH 1" xfId="125"/>
    <cellStyle name="_KT (2)_2_TG-TH_KH Von 2012 gui BKH 2" xfId="126"/>
    <cellStyle name="_KT (2)_2_TG-TH_ÿÿÿÿÿ" xfId="127"/>
    <cellStyle name="_KT (2)_3" xfId="128"/>
    <cellStyle name="_KT (2)_3_TG-TH" xfId="129"/>
    <cellStyle name="_KT (2)_3_TG-TH_Ket du ung NS" xfId="130"/>
    <cellStyle name="_KT (2)_3_TG-TH_KH Von 2012 gui BKH 1" xfId="131"/>
    <cellStyle name="_KT (2)_3_TG-TH_KH Von 2012 gui BKH 2" xfId="132"/>
    <cellStyle name="_KT (2)_3_TG-TH_PERSONAL" xfId="133"/>
    <cellStyle name="_KT (2)_3_TG-TH_PERSONAL_Book1" xfId="134"/>
    <cellStyle name="_KT (2)_3_TG-TH_PERSONAL_Tong hop KHCB 2001" xfId="135"/>
    <cellStyle name="_KT (2)_4" xfId="136"/>
    <cellStyle name="_KT (2)_4_BANG TONG HOP TINH HINH THANH QUYET TOAN (MOI I)" xfId="137"/>
    <cellStyle name="_KT (2)_4_BAO GIA NGAY 24-10-08 (co dam)" xfId="138"/>
    <cellStyle name="_KT (2)_4_Book1" xfId="139"/>
    <cellStyle name="_KT (2)_4_Book1_1" xfId="140"/>
    <cellStyle name="_KT (2)_4_CAU Khanh Nam(Thi Cong)" xfId="141"/>
    <cellStyle name="_KT (2)_4_DU TRU VAT TU" xfId="142"/>
    <cellStyle name="_KT (2)_4_Ket du ung NS" xfId="143"/>
    <cellStyle name="_KT (2)_4_KH Von 2012 gui BKH 1" xfId="144"/>
    <cellStyle name="_KT (2)_4_KH Von 2012 gui BKH 2" xfId="145"/>
    <cellStyle name="_KT (2)_4_TG-TH" xfId="146"/>
    <cellStyle name="_KT (2)_4_ÿÿÿÿÿ" xfId="147"/>
    <cellStyle name="_KT (2)_5" xfId="148"/>
    <cellStyle name="_KT (2)_5_BANG TONG HOP TINH HINH THANH QUYET TOAN (MOI I)" xfId="149"/>
    <cellStyle name="_KT (2)_5_BAO GIA NGAY 24-10-08 (co dam)" xfId="150"/>
    <cellStyle name="_KT (2)_5_Book1" xfId="151"/>
    <cellStyle name="_KT (2)_5_Book1_1" xfId="152"/>
    <cellStyle name="_KT (2)_5_CAU Khanh Nam(Thi Cong)" xfId="153"/>
    <cellStyle name="_KT (2)_5_DU TRU VAT TU" xfId="154"/>
    <cellStyle name="_KT (2)_5_Ket du ung NS" xfId="155"/>
    <cellStyle name="_KT (2)_5_KH Von 2012 gui BKH 1" xfId="156"/>
    <cellStyle name="_KT (2)_5_KH Von 2012 gui BKH 2" xfId="157"/>
    <cellStyle name="_KT (2)_5_ÿÿÿÿÿ" xfId="158"/>
    <cellStyle name="_KT (2)_Ket du ung NS" xfId="159"/>
    <cellStyle name="_KT (2)_KH Von 2012 gui BKH 1" xfId="160"/>
    <cellStyle name="_KT (2)_KH Von 2012 gui BKH 2" xfId="161"/>
    <cellStyle name="_KT (2)_PERSONAL" xfId="162"/>
    <cellStyle name="_KT (2)_PERSONAL_Book1" xfId="163"/>
    <cellStyle name="_KT (2)_PERSONAL_Tong hop KHCB 2001" xfId="164"/>
    <cellStyle name="_KT (2)_TG-TH" xfId="165"/>
    <cellStyle name="_KT_TG" xfId="166"/>
    <cellStyle name="_KT_TG_1" xfId="167"/>
    <cellStyle name="_KT_TG_1_BANG TONG HOP TINH HINH THANH QUYET TOAN (MOI I)" xfId="168"/>
    <cellStyle name="_KT_TG_1_BAO GIA NGAY 24-10-08 (co dam)" xfId="169"/>
    <cellStyle name="_KT_TG_1_Book1" xfId="170"/>
    <cellStyle name="_KT_TG_1_Book1_1" xfId="171"/>
    <cellStyle name="_KT_TG_1_CAU Khanh Nam(Thi Cong)" xfId="172"/>
    <cellStyle name="_KT_TG_1_DU TRU VAT TU" xfId="173"/>
    <cellStyle name="_KT_TG_1_Ket du ung NS" xfId="174"/>
    <cellStyle name="_KT_TG_1_KH Von 2012 gui BKH 1" xfId="175"/>
    <cellStyle name="_KT_TG_1_KH Von 2012 gui BKH 2" xfId="176"/>
    <cellStyle name="_KT_TG_1_ÿÿÿÿÿ" xfId="177"/>
    <cellStyle name="_KT_TG_2" xfId="178"/>
    <cellStyle name="_KT_TG_2_BANG TONG HOP TINH HINH THANH QUYET TOAN (MOI I)" xfId="179"/>
    <cellStyle name="_KT_TG_2_BAO GIA NGAY 24-10-08 (co dam)" xfId="180"/>
    <cellStyle name="_KT_TG_2_Book1" xfId="181"/>
    <cellStyle name="_KT_TG_2_Book1_1" xfId="182"/>
    <cellStyle name="_KT_TG_2_CAU Khanh Nam(Thi Cong)" xfId="183"/>
    <cellStyle name="_KT_TG_2_DU TRU VAT TU" xfId="184"/>
    <cellStyle name="_KT_TG_2_Ket du ung NS" xfId="185"/>
    <cellStyle name="_KT_TG_2_KH Von 2012 gui BKH 1" xfId="186"/>
    <cellStyle name="_KT_TG_2_KH Von 2012 gui BKH 2" xfId="187"/>
    <cellStyle name="_KT_TG_2_ÿÿÿÿÿ" xfId="188"/>
    <cellStyle name="_KT_TG_3" xfId="189"/>
    <cellStyle name="_KT_TG_4" xfId="190"/>
    <cellStyle name="_LuuNgay24-07-2006Bao cao tai NPP PHAN DUNG 22-7" xfId="191"/>
    <cellStyle name="_MauThanTKKT-goi7-DonGia2143(vl t7)" xfId="192"/>
    <cellStyle name="_Nhu cau von ung truoc 2011 Tha h Hoa + Nge An gui TW" xfId="193"/>
    <cellStyle name="_No XDCB toan tinh den 30.9.2015 - Bieu tong hop.." xfId="194"/>
    <cellStyle name="_PERSONAL" xfId="195"/>
    <cellStyle name="_PERSONAL_Book1" xfId="196"/>
    <cellStyle name="_PERSONAL_Tong hop KHCB 2001" xfId="197"/>
    <cellStyle name="_Phan bo" xfId="198"/>
    <cellStyle name="_Q TOAN  SCTX QL.62 QUI I ( oanh)" xfId="199"/>
    <cellStyle name="_Q TOAN  SCTX QL.62 QUI II ( oanh)" xfId="200"/>
    <cellStyle name="_QT SCTXQL62_QT1 (Cty QL)" xfId="201"/>
    <cellStyle name="_Ra soat KH von 2011 (Huy-11-11-11)" xfId="202"/>
    <cellStyle name="_Sheet1" xfId="203"/>
    <cellStyle name="_Sheet2" xfId="204"/>
    <cellStyle name="_TG-TH" xfId="205"/>
    <cellStyle name="_TG-TH_1" xfId="206"/>
    <cellStyle name="_TG-TH_1_BANG TONG HOP TINH HINH THANH QUYET TOAN (MOI I)" xfId="207"/>
    <cellStyle name="_TG-TH_1_BAO GIA NGAY 24-10-08 (co dam)" xfId="208"/>
    <cellStyle name="_TG-TH_1_Book1" xfId="209"/>
    <cellStyle name="_TG-TH_1_Book1_1" xfId="210"/>
    <cellStyle name="_TG-TH_1_CAU Khanh Nam(Thi Cong)" xfId="211"/>
    <cellStyle name="_TG-TH_1_DU TRU VAT TU" xfId="212"/>
    <cellStyle name="_TG-TH_1_Ket du ung NS" xfId="213"/>
    <cellStyle name="_TG-TH_1_KH Von 2012 gui BKH 1" xfId="214"/>
    <cellStyle name="_TG-TH_1_KH Von 2012 gui BKH 2" xfId="215"/>
    <cellStyle name="_TG-TH_1_ÿÿÿÿÿ" xfId="216"/>
    <cellStyle name="_TG-TH_2" xfId="217"/>
    <cellStyle name="_TG-TH_2_BANG TONG HOP TINH HINH THANH QUYET TOAN (MOI I)" xfId="218"/>
    <cellStyle name="_TG-TH_2_BAO GIA NGAY 24-10-08 (co dam)" xfId="219"/>
    <cellStyle name="_TG-TH_2_Book1" xfId="220"/>
    <cellStyle name="_TG-TH_2_Book1_1" xfId="221"/>
    <cellStyle name="_TG-TH_2_CAU Khanh Nam(Thi Cong)" xfId="222"/>
    <cellStyle name="_TG-TH_2_DU TRU VAT TU" xfId="223"/>
    <cellStyle name="_TG-TH_2_Ket du ung NS" xfId="224"/>
    <cellStyle name="_TG-TH_2_KH Von 2012 gui BKH 1" xfId="225"/>
    <cellStyle name="_TG-TH_2_KH Von 2012 gui BKH 2" xfId="226"/>
    <cellStyle name="_TG-TH_2_ÿÿÿÿÿ" xfId="227"/>
    <cellStyle name="_TG-TH_3" xfId="228"/>
    <cellStyle name="_TG-TH_4" xfId="229"/>
    <cellStyle name="_TH hien trang MM thi tran TD" xfId="230"/>
    <cellStyle name="_Tong dutoan PP LAHAI" xfId="231"/>
    <cellStyle name="_Tong hop DS" xfId="232"/>
    <cellStyle name="_Tong hop DS_CT 134" xfId="233"/>
    <cellStyle name="_Tong hop may cheu nganh 1" xfId="234"/>
    <cellStyle name="_Tong hop ve 30a" xfId="235"/>
    <cellStyle name="_Tong von ĐTPT" xfId="236"/>
    <cellStyle name="_TU VAN THUY LOI THAM  PHE" xfId="237"/>
    <cellStyle name="_ung truoc 2011 NSTW Thanh Hoa + Nge An gui Thu 12-5" xfId="238"/>
    <cellStyle name="_ung truoc cua long an (6-5-2010)" xfId="239"/>
    <cellStyle name="_Ung von nam 2011 vung TNB - Doan Cong tac (12-5-2010)" xfId="240"/>
    <cellStyle name="_Ung von nam 2011 vung TNB - Doan Cong tac (12-5-2010)_Chuẩn bị đầu tư 2011 (sep Hung)_KH 2012 (T3-2013) 2" xfId="241"/>
    <cellStyle name="_Ung von nam 2011 vung TNB - Doan Cong tac (12-5-2010)_CT 134" xfId="242"/>
    <cellStyle name="_Ung von nam 2011 vung TNB - Doan Cong tac (12-5-2010)_Ke hoach 2011(15-7)" xfId="243"/>
    <cellStyle name="_Ung von nam 2011 vung TNB - Doan Cong tac (12-5-2010)_Ke hoach 2011(15-7)_CT 134" xfId="244"/>
    <cellStyle name="_Ung von nam 2011 vung TNB - Doan Cong tac (12-5-2010)_KH Von 2012 gui BKH 2" xfId="245"/>
    <cellStyle name="_Ung von nam 2011 vung TNB - Doan Cong tac (12-5-2010)_KH Von 2012 gui BKH 2_CT 134" xfId="246"/>
    <cellStyle name="_Viec Huy dang lam" xfId="247"/>
    <cellStyle name="_VINAMILK" xfId="248"/>
    <cellStyle name="_VINAMILK_CT 134" xfId="249"/>
    <cellStyle name="_ÿÿÿÿÿ" xfId="250"/>
    <cellStyle name="_ÿÿÿÿÿ_Kh ql62 (2010) 11-09" xfId="251"/>
    <cellStyle name="~1" xfId="252"/>
    <cellStyle name="~1 2" xfId="253"/>
    <cellStyle name="~1?_x000d_Comma [0]_I.1?b_x000d_Comma [0]_I.3?b_x000c_Comma [0]_II?_x0012_Comma [0]_larou" xfId="254"/>
    <cellStyle name="’Ê‰Ý [0.00]_laroux" xfId="255"/>
    <cellStyle name="’Ê‰Ý_laroux" xfId="256"/>
    <cellStyle name="•W?_Format" xfId="257"/>
    <cellStyle name="•W€_’·Šú‰p•¶" xfId="258"/>
    <cellStyle name="•W_¯–ì" xfId="259"/>
    <cellStyle name="W_MARINE" xfId="260"/>
    <cellStyle name="0" xfId="261"/>
    <cellStyle name="0%" xfId="262"/>
    <cellStyle name="0.0" xfId="263"/>
    <cellStyle name="0.0%" xfId="264"/>
    <cellStyle name="0.0_Ket du ung NS" xfId="265"/>
    <cellStyle name="0.00" xfId="266"/>
    <cellStyle name="0.00%" xfId="267"/>
    <cellStyle name="0_Bieu chi tieu KH 2014 (Huy-04-11)" xfId="268"/>
    <cellStyle name="0_Ra soat KH von 2011 (Huy-11-11-11)" xfId="269"/>
    <cellStyle name="0_Viec Huy dang lam" xfId="270"/>
    <cellStyle name="1" xfId="271"/>
    <cellStyle name="1 2" xfId="272"/>
    <cellStyle name="1?b_x000d_Comma [0]_CPK?b_x0011_Comma [0]_CP" xfId="273"/>
    <cellStyle name="1_BAO GIA NGAY 24-10-08 (co dam)" xfId="274"/>
    <cellStyle name="1_BC uoc giai ngan den 31-12-2013" xfId="275"/>
    <cellStyle name="1_Bieu 3" xfId="276"/>
    <cellStyle name="1_Bieu bao cao giam sat 6 thang 2011" xfId="277"/>
    <cellStyle name="1_Bieu BC kh 5 năm" xfId="278"/>
    <cellStyle name="1_bieu ke hoach dau thau" xfId="279"/>
    <cellStyle name="1_bieu ke hoach dau thau truong mam non SKH" xfId="280"/>
    <cellStyle name="1_Book1" xfId="281"/>
    <cellStyle name="1_Book1_1" xfId="282"/>
    <cellStyle name="1_Cau thuy dien Ban La (Cu Anh)" xfId="283"/>
    <cellStyle name="1_DT tieu hoc diem TDC ban Cho 28-02-09" xfId="284"/>
    <cellStyle name="1_Du toan" xfId="285"/>
    <cellStyle name="1_Du toan 558 (Km17+508.12 - Km 22)" xfId="286"/>
    <cellStyle name="1_Du toan nuoc San Thang (GD2)" xfId="287"/>
    <cellStyle name="1_DuToan92009Luong650" xfId="288"/>
    <cellStyle name="1_Gia_VLQL48_duyet " xfId="289"/>
    <cellStyle name="1_HD TT1" xfId="290"/>
    <cellStyle name="1_Ke hoach 2010 ngay 31-01" xfId="291"/>
    <cellStyle name="1_Ke hoach 2011(15-7)" xfId="292"/>
    <cellStyle name="1_KH 2012 di BKH" xfId="293"/>
    <cellStyle name="1_Kh ql62 (2010) 11-09" xfId="294"/>
    <cellStyle name="1_KlQdinhduyet" xfId="295"/>
    <cellStyle name="1_Nguon von dau tu" xfId="296"/>
    <cellStyle name="1_Nha kham chua benh" xfId="297"/>
    <cellStyle name="1_Nha lop hoc 8 P" xfId="298"/>
    <cellStyle name="1_No XDCB toan tinh den 30.9.2015 - Bieu tong hop.." xfId="299"/>
    <cellStyle name="1_Phan bo" xfId="300"/>
    <cellStyle name="1_quý 1" xfId="301"/>
    <cellStyle name="1_Sheet1" xfId="302"/>
    <cellStyle name="1_SO THEO DOI SO TD CAC DU AN XD NAM 2015...." xfId="303"/>
    <cellStyle name="1_StartUp" xfId="304"/>
    <cellStyle name="1_thang 4" xfId="305"/>
    <cellStyle name="1_Tienluong" xfId="306"/>
    <cellStyle name="1_tinh toan hoang ha" xfId="307"/>
    <cellStyle name="1_TRUNG PMU 5" xfId="308"/>
    <cellStyle name="1_Viec Huy dang lam" xfId="309"/>
    <cellStyle name="1_ÿÿÿÿÿ" xfId="310"/>
    <cellStyle name="1_ÿÿÿÿÿ_Bieu tong hop nhu cau ung 2011 da chon loc -Mien nui" xfId="311"/>
    <cellStyle name="1_ÿÿÿÿÿ_Kh ql62 (2010) 11-09" xfId="312"/>
    <cellStyle name="15" xfId="313"/>
    <cellStyle name="18" xfId="314"/>
    <cellStyle name="¹éºÐÀ²_      " xfId="315"/>
    <cellStyle name="2" xfId="316"/>
    <cellStyle name="2_bieu ke hoach dau thau" xfId="317"/>
    <cellStyle name="2_bieu ke hoach dau thau truong mam non SKH" xfId="318"/>
    <cellStyle name="2_Book1" xfId="319"/>
    <cellStyle name="2_Book1_1" xfId="320"/>
    <cellStyle name="2_Cau thuy dien Ban La (Cu Anh)" xfId="321"/>
    <cellStyle name="2_DT tieu hoc diem TDC ban Cho 28-02-09" xfId="322"/>
    <cellStyle name="2_Du toan" xfId="323"/>
    <cellStyle name="2_Du toan 558 (Km17+508.12 - Km 22)" xfId="324"/>
    <cellStyle name="2_Du toan nuoc San Thang (GD2)" xfId="325"/>
    <cellStyle name="2_Gia_VLQL48_duyet " xfId="326"/>
    <cellStyle name="2_HD TT1" xfId="327"/>
    <cellStyle name="2_KlQdinhduyet" xfId="328"/>
    <cellStyle name="2_Nha lop hoc 8 P" xfId="329"/>
    <cellStyle name="2_Tienluong" xfId="330"/>
    <cellStyle name="2_TRUNG PMU 5" xfId="331"/>
    <cellStyle name="2_ÿÿÿÿÿ" xfId="332"/>
    <cellStyle name="2_ÿÿÿÿÿ_Bieu tong hop nhu cau ung 2011 da chon loc -Mien nui" xfId="333"/>
    <cellStyle name="20" xfId="334"/>
    <cellStyle name="20% - Accent1 2" xfId="336"/>
    <cellStyle name="20% - Accent1 3" xfId="337"/>
    <cellStyle name="20% - Accent1 4" xfId="338"/>
    <cellStyle name="20% - Accent1 5" xfId="335"/>
    <cellStyle name="20% - Accent1 6" xfId="2829"/>
    <cellStyle name="20% - Accent2 2" xfId="340"/>
    <cellStyle name="20% - Accent2 3" xfId="341"/>
    <cellStyle name="20% - Accent2 4" xfId="342"/>
    <cellStyle name="20% - Accent2 5" xfId="339"/>
    <cellStyle name="20% - Accent2 6" xfId="2830"/>
    <cellStyle name="20% - Accent3 2" xfId="344"/>
    <cellStyle name="20% - Accent3 3" xfId="345"/>
    <cellStyle name="20% - Accent3 4" xfId="346"/>
    <cellStyle name="20% - Accent3 5" xfId="343"/>
    <cellStyle name="20% - Accent3 6" xfId="2831"/>
    <cellStyle name="20% - Accent4 2" xfId="348"/>
    <cellStyle name="20% - Accent4 3" xfId="349"/>
    <cellStyle name="20% - Accent4 4" xfId="350"/>
    <cellStyle name="20% - Accent4 5" xfId="347"/>
    <cellStyle name="20% - Accent4 6" xfId="2832"/>
    <cellStyle name="20% - Accent5 2" xfId="352"/>
    <cellStyle name="20% - Accent5 3" xfId="353"/>
    <cellStyle name="20% - Accent5 4" xfId="354"/>
    <cellStyle name="20% - Accent5 5" xfId="351"/>
    <cellStyle name="20% - Accent5 6" xfId="2833"/>
    <cellStyle name="20% - Accent6 2" xfId="356"/>
    <cellStyle name="20% - Accent6 3" xfId="357"/>
    <cellStyle name="20% - Accent6 4" xfId="358"/>
    <cellStyle name="20% - Accent6 5" xfId="355"/>
    <cellStyle name="20% - Accent6 6" xfId="2834"/>
    <cellStyle name="-2001" xfId="359"/>
    <cellStyle name="3" xfId="360"/>
    <cellStyle name="3_bieu ke hoach dau thau" xfId="361"/>
    <cellStyle name="3_bieu ke hoach dau thau truong mam non SKH" xfId="362"/>
    <cellStyle name="3_Book1" xfId="363"/>
    <cellStyle name="3_Book1_1" xfId="364"/>
    <cellStyle name="3_Cau thuy dien Ban La (Cu Anh)" xfId="365"/>
    <cellStyle name="3_DT tieu hoc diem TDC ban Cho 28-02-09" xfId="366"/>
    <cellStyle name="3_Du toan" xfId="367"/>
    <cellStyle name="3_Du toan 558 (Km17+508.12 - Km 22)" xfId="368"/>
    <cellStyle name="3_Du toan nuoc San Thang (GD2)" xfId="369"/>
    <cellStyle name="3_Gia_VLQL48_duyet " xfId="370"/>
    <cellStyle name="3_HD TT1" xfId="371"/>
    <cellStyle name="3_KlQdinhduyet" xfId="372"/>
    <cellStyle name="3_Nha lop hoc 8 P" xfId="373"/>
    <cellStyle name="3_Tienluong" xfId="374"/>
    <cellStyle name="3_ÿÿÿÿÿ" xfId="375"/>
    <cellStyle name="4" xfId="376"/>
    <cellStyle name="4_Book1" xfId="377"/>
    <cellStyle name="4_Book1_1" xfId="378"/>
    <cellStyle name="4_Cau thuy dien Ban La (Cu Anh)" xfId="379"/>
    <cellStyle name="4_Du toan 558 (Km17+508.12 - Km 22)" xfId="380"/>
    <cellStyle name="4_Gia_VLQL48_duyet " xfId="381"/>
    <cellStyle name="4_KlQdinhduyet" xfId="382"/>
    <cellStyle name="4_ÿÿÿÿÿ" xfId="383"/>
    <cellStyle name="40% - Accent1 2" xfId="385"/>
    <cellStyle name="40% - Accent1 3" xfId="386"/>
    <cellStyle name="40% - Accent1 4" xfId="387"/>
    <cellStyle name="40% - Accent1 5" xfId="384"/>
    <cellStyle name="40% - Accent1 6" xfId="2835"/>
    <cellStyle name="40% - Accent2 2" xfId="389"/>
    <cellStyle name="40% - Accent2 3" xfId="390"/>
    <cellStyle name="40% - Accent2 4" xfId="391"/>
    <cellStyle name="40% - Accent2 5" xfId="388"/>
    <cellStyle name="40% - Accent2 6" xfId="2836"/>
    <cellStyle name="40% - Accent3 2" xfId="393"/>
    <cellStyle name="40% - Accent3 3" xfId="394"/>
    <cellStyle name="40% - Accent3 4" xfId="395"/>
    <cellStyle name="40% - Accent3 5" xfId="392"/>
    <cellStyle name="40% - Accent3 6" xfId="2837"/>
    <cellStyle name="40% - Accent4 2" xfId="397"/>
    <cellStyle name="40% - Accent4 3" xfId="398"/>
    <cellStyle name="40% - Accent4 4" xfId="399"/>
    <cellStyle name="40% - Accent4 5" xfId="396"/>
    <cellStyle name="40% - Accent4 6" xfId="2838"/>
    <cellStyle name="40% - Accent5 2" xfId="401"/>
    <cellStyle name="40% - Accent5 3" xfId="402"/>
    <cellStyle name="40% - Accent5 4" xfId="403"/>
    <cellStyle name="40% - Accent5 5" xfId="400"/>
    <cellStyle name="40% - Accent5 6" xfId="2839"/>
    <cellStyle name="40% - Accent6 2" xfId="405"/>
    <cellStyle name="40% - Accent6 3" xfId="406"/>
    <cellStyle name="40% - Accent6 4" xfId="407"/>
    <cellStyle name="40% - Accent6 5" xfId="404"/>
    <cellStyle name="40% - Accent6 6" xfId="2840"/>
    <cellStyle name="52" xfId="408"/>
    <cellStyle name="6" xfId="409"/>
    <cellStyle name="6 2" xfId="410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411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412"/>
    <cellStyle name="6_GVL" xfId="413"/>
    <cellStyle name="6_Ke hoach 2010 ngay 31-01" xfId="414"/>
    <cellStyle name="6_Ke hoach 2010 ngay 31-01_CT 134" xfId="415"/>
    <cellStyle name="6_Ket du ung NS" xfId="416"/>
    <cellStyle name="6_Ket du ung NS_CT 134" xfId="417"/>
    <cellStyle name="6_SO THEO DOI SO TD CAC DU AN XD NAM 2015...." xfId="418"/>
    <cellStyle name="6_SO THEO DOI SO TD CAC DU AN XD NAM 2015.... 2" xfId="419"/>
    <cellStyle name="6_thang 4" xfId="420"/>
    <cellStyle name="60% - Accent1 2" xfId="422"/>
    <cellStyle name="60% - Accent1 3" xfId="423"/>
    <cellStyle name="60% - Accent1 4" xfId="421"/>
    <cellStyle name="60% - Accent1 5" xfId="2841"/>
    <cellStyle name="60% - Accent2 2" xfId="425"/>
    <cellStyle name="60% - Accent2 3" xfId="426"/>
    <cellStyle name="60% - Accent2 4" xfId="424"/>
    <cellStyle name="60% - Accent2 5" xfId="2842"/>
    <cellStyle name="60% - Accent3 2" xfId="428"/>
    <cellStyle name="60% - Accent3 3" xfId="429"/>
    <cellStyle name="60% - Accent3 4" xfId="427"/>
    <cellStyle name="60% - Accent3 5" xfId="2843"/>
    <cellStyle name="60% - Accent4 2" xfId="431"/>
    <cellStyle name="60% - Accent4 3" xfId="432"/>
    <cellStyle name="60% - Accent4 4" xfId="430"/>
    <cellStyle name="60% - Accent4 5" xfId="2844"/>
    <cellStyle name="60% - Accent5 2" xfId="434"/>
    <cellStyle name="60% - Accent5 3" xfId="435"/>
    <cellStyle name="60% - Accent5 4" xfId="433"/>
    <cellStyle name="60% - Accent5 5" xfId="2845"/>
    <cellStyle name="60% - Accent6 2" xfId="437"/>
    <cellStyle name="60% - Accent6 3" xfId="438"/>
    <cellStyle name="60% - Accent6 4" xfId="436"/>
    <cellStyle name="60% - Accent6 5" xfId="2846"/>
    <cellStyle name="9" xfId="439"/>
    <cellStyle name="a" xfId="440"/>
    <cellStyle name="Accent1 2" xfId="442"/>
    <cellStyle name="Accent1 3" xfId="443"/>
    <cellStyle name="Accent1 4" xfId="441"/>
    <cellStyle name="Accent1 5" xfId="2847"/>
    <cellStyle name="Accent2 2" xfId="445"/>
    <cellStyle name="Accent2 3" xfId="446"/>
    <cellStyle name="Accent2 4" xfId="444"/>
    <cellStyle name="Accent2 5" xfId="2848"/>
    <cellStyle name="Accent3 2" xfId="448"/>
    <cellStyle name="Accent3 3" xfId="449"/>
    <cellStyle name="Accent3 4" xfId="447"/>
    <cellStyle name="Accent3 5" xfId="2849"/>
    <cellStyle name="Accent4 2" xfId="451"/>
    <cellStyle name="Accent4 3" xfId="452"/>
    <cellStyle name="Accent4 4" xfId="450"/>
    <cellStyle name="Accent4 5" xfId="2850"/>
    <cellStyle name="Accent5 2" xfId="454"/>
    <cellStyle name="Accent5 3" xfId="455"/>
    <cellStyle name="Accent5 4" xfId="453"/>
    <cellStyle name="Accent5 5" xfId="2851"/>
    <cellStyle name="Accent6 2" xfId="457"/>
    <cellStyle name="Accent6 3" xfId="458"/>
    <cellStyle name="Accent6 4" xfId="456"/>
    <cellStyle name="Accent6 5" xfId="2852"/>
    <cellStyle name="ÅëÈ­ [0]_      " xfId="459"/>
    <cellStyle name="AeE­ [0]_INQUIRY ¿?¾÷AßAø " xfId="460"/>
    <cellStyle name="ÅëÈ­ [0]_L601CPT" xfId="461"/>
    <cellStyle name="ÅëÈ­_      " xfId="462"/>
    <cellStyle name="AeE­_INQUIRY ¿?¾÷AßAø " xfId="463"/>
    <cellStyle name="ÅëÈ­_L601CPT" xfId="464"/>
    <cellStyle name="args.style" xfId="465"/>
    <cellStyle name="at" xfId="466"/>
    <cellStyle name="ÄÞ¸¶ [0]_      " xfId="467"/>
    <cellStyle name="AÞ¸¶ [0]_INQUIRY ¿?¾÷AßAø " xfId="468"/>
    <cellStyle name="ÄÞ¸¶ [0]_L601CPT" xfId="469"/>
    <cellStyle name="ÄÞ¸¶_      " xfId="470"/>
    <cellStyle name="AÞ¸¶_INQUIRY ¿?¾÷AßAø " xfId="471"/>
    <cellStyle name="ÄÞ¸¶_L601CPT" xfId="472"/>
    <cellStyle name="AutoFormat Options" xfId="473"/>
    <cellStyle name="Bad 2" xfId="475"/>
    <cellStyle name="Bad 3" xfId="476"/>
    <cellStyle name="Bad 4" xfId="474"/>
    <cellStyle name="Bad 5" xfId="2853"/>
    <cellStyle name="Bangchu" xfId="477"/>
    <cellStyle name="Bình Thường_Sheet1" xfId="478"/>
    <cellStyle name="Body" xfId="479"/>
    <cellStyle name="Body 2" xfId="480"/>
    <cellStyle name="C?AØ_¿?¾÷CoE² " xfId="481"/>
    <cellStyle name="C~1" xfId="482"/>
    <cellStyle name="Ç¥ÁØ_      " xfId="483"/>
    <cellStyle name="C￥AØ_¿μ¾÷CoE² " xfId="484"/>
    <cellStyle name="Ç¥ÁØ_±¸¹Ì´ëÃ¥" xfId="485"/>
    <cellStyle name="C￥AØ_≫c¾÷ºIº° AN°e " xfId="486"/>
    <cellStyle name="Ç¥ÁØ_ÿÿÿÿÿÿ_4_ÃÑÇÕ°è " xfId="487"/>
    <cellStyle name="Calc Currency (0)" xfId="488"/>
    <cellStyle name="Calc Currency (2)" xfId="489"/>
    <cellStyle name="Calc Percent (0)" xfId="490"/>
    <cellStyle name="Calc Percent (1)" xfId="491"/>
    <cellStyle name="Calc Percent (2)" xfId="492"/>
    <cellStyle name="Calc Units (0)" xfId="493"/>
    <cellStyle name="Calc Units (1)" xfId="494"/>
    <cellStyle name="Calc Units (2)" xfId="495"/>
    <cellStyle name="Calculation 2" xfId="497"/>
    <cellStyle name="Calculation 3" xfId="498"/>
    <cellStyle name="Calculation 4" xfId="496"/>
    <cellStyle name="Calculation 5" xfId="2854"/>
    <cellStyle name="category" xfId="499"/>
    <cellStyle name="CC1" xfId="500"/>
    <cellStyle name="CC2" xfId="501"/>
    <cellStyle name="Cerrency_Sheet2_XANGDAU" xfId="502"/>
    <cellStyle name="cg" xfId="503"/>
    <cellStyle name="chchuyen" xfId="504"/>
    <cellStyle name="Check Cell 2" xfId="506"/>
    <cellStyle name="Check Cell 3" xfId="507"/>
    <cellStyle name="Check Cell 4" xfId="505"/>
    <cellStyle name="Check Cell 5" xfId="2855"/>
    <cellStyle name="Chi phÝ kh¸c_Book1" xfId="508"/>
    <cellStyle name="CHUONG" xfId="509"/>
    <cellStyle name="Col Heads" xfId="510"/>
    <cellStyle name="Comma" xfId="2807" builtinId="3"/>
    <cellStyle name="Comma  - Style1" xfId="512"/>
    <cellStyle name="Comma  - Style1 2" xfId="513"/>
    <cellStyle name="Comma  - Style2" xfId="514"/>
    <cellStyle name="Comma  - Style2 2" xfId="515"/>
    <cellStyle name="Comma  - Style3" xfId="516"/>
    <cellStyle name="Comma  - Style3 2" xfId="517"/>
    <cellStyle name="Comma  - Style4" xfId="518"/>
    <cellStyle name="Comma  - Style4 2" xfId="519"/>
    <cellStyle name="Comma  - Style5" xfId="520"/>
    <cellStyle name="Comma  - Style5 2" xfId="521"/>
    <cellStyle name="Comma  - Style6" xfId="522"/>
    <cellStyle name="Comma  - Style6 2" xfId="523"/>
    <cellStyle name="Comma  - Style7" xfId="524"/>
    <cellStyle name="Comma  - Style7 2" xfId="525"/>
    <cellStyle name="Comma  - Style8" xfId="526"/>
    <cellStyle name="Comma  - Style8 2" xfId="527"/>
    <cellStyle name="Comma [ ,]" xfId="528"/>
    <cellStyle name="Comma [0] 2" xfId="530"/>
    <cellStyle name="Comma [0] 2 2" xfId="2857"/>
    <cellStyle name="Comma [0] 3" xfId="529"/>
    <cellStyle name="Comma [0] 3 2" xfId="2858"/>
    <cellStyle name="Comma [0] 4" xfId="2859"/>
    <cellStyle name="Comma [00]" xfId="531"/>
    <cellStyle name="Comma 10" xfId="532"/>
    <cellStyle name="Comma 10 10" xfId="2860"/>
    <cellStyle name="Comma 10 2" xfId="533"/>
    <cellStyle name="Comma 11" xfId="534"/>
    <cellStyle name="Comma 12" xfId="535"/>
    <cellStyle name="Comma 13" xfId="536"/>
    <cellStyle name="Comma 14" xfId="537"/>
    <cellStyle name="Comma 15" xfId="538"/>
    <cellStyle name="Comma 16" xfId="539"/>
    <cellStyle name="Comma 17" xfId="540"/>
    <cellStyle name="Comma 18" xfId="541"/>
    <cellStyle name="Comma 19" xfId="542"/>
    <cellStyle name="Comma 2" xfId="543"/>
    <cellStyle name="Comma 2 2" xfId="544"/>
    <cellStyle name="Comma 2 2 2" xfId="545"/>
    <cellStyle name="Comma 2 2 3" xfId="2861"/>
    <cellStyle name="Comma 2 3" xfId="546"/>
    <cellStyle name="Comma 2_bao cao cua UBND tinh quy II - 2011" xfId="547"/>
    <cellStyle name="Comma 20" xfId="548"/>
    <cellStyle name="Comma 21" xfId="549"/>
    <cellStyle name="Comma 21 2" xfId="2862"/>
    <cellStyle name="Comma 22" xfId="550"/>
    <cellStyle name="Comma 22 2" xfId="2863"/>
    <cellStyle name="Comma 23" xfId="551"/>
    <cellStyle name="Comma 23 2" xfId="2815"/>
    <cellStyle name="Comma 24" xfId="552"/>
    <cellStyle name="Comma 24 2" xfId="2864"/>
    <cellStyle name="Comma 25" xfId="553"/>
    <cellStyle name="Comma 25 2" xfId="2865"/>
    <cellStyle name="Comma 26" xfId="554"/>
    <cellStyle name="Comma 27" xfId="555"/>
    <cellStyle name="Comma 27 2" xfId="2866"/>
    <cellStyle name="Comma 28" xfId="556"/>
    <cellStyle name="Comma 28 2" xfId="2819"/>
    <cellStyle name="Comma 29" xfId="557"/>
    <cellStyle name="Comma 29 2" xfId="2867"/>
    <cellStyle name="Comma 3" xfId="558"/>
    <cellStyle name="Comma 3 2" xfId="559"/>
    <cellStyle name="Comma 3 2 2" xfId="2868"/>
    <cellStyle name="Comma 3 3" xfId="560"/>
    <cellStyle name="Comma 30" xfId="561"/>
    <cellStyle name="Comma 30 2" xfId="2869"/>
    <cellStyle name="Comma 31" xfId="562"/>
    <cellStyle name="Comma 31 2" xfId="2870"/>
    <cellStyle name="Comma 32" xfId="563"/>
    <cellStyle name="Comma 32 2" xfId="2871"/>
    <cellStyle name="Comma 33" xfId="564"/>
    <cellStyle name="Comma 33 2" xfId="2872"/>
    <cellStyle name="Comma 34" xfId="565"/>
    <cellStyle name="Comma 34 2" xfId="2873"/>
    <cellStyle name="Comma 35" xfId="566"/>
    <cellStyle name="Comma 35 2" xfId="2874"/>
    <cellStyle name="Comma 36" xfId="511"/>
    <cellStyle name="Comma 36 2" xfId="2875"/>
    <cellStyle name="Comma 37" xfId="2876"/>
    <cellStyle name="Comma 38" xfId="2823"/>
    <cellStyle name="Comma 38 2" xfId="2877"/>
    <cellStyle name="Comma 39" xfId="2878"/>
    <cellStyle name="Comma 4" xfId="567"/>
    <cellStyle name="Comma 4 2" xfId="568"/>
    <cellStyle name="Comma 40" xfId="2879"/>
    <cellStyle name="Comma 41" xfId="2856"/>
    <cellStyle name="Comma 42" xfId="2925"/>
    <cellStyle name="Comma 43" xfId="2926"/>
    <cellStyle name="Comma 5" xfId="569"/>
    <cellStyle name="Comma 5 2" xfId="2880"/>
    <cellStyle name="Comma 6" xfId="570"/>
    <cellStyle name="Comma 6 2" xfId="571"/>
    <cellStyle name="Comma 7" xfId="572"/>
    <cellStyle name="Comma 8" xfId="573"/>
    <cellStyle name="Comma 8 2" xfId="574"/>
    <cellStyle name="Comma 9" xfId="575"/>
    <cellStyle name="Comma 9 2" xfId="576"/>
    <cellStyle name="comma zerodec" xfId="577"/>
    <cellStyle name="Comma,0" xfId="578"/>
    <cellStyle name="Comma,1" xfId="579"/>
    <cellStyle name="Comma,2" xfId="580"/>
    <cellStyle name="Comma0" xfId="581"/>
    <cellStyle name="cong" xfId="582"/>
    <cellStyle name="Copied" xfId="583"/>
    <cellStyle name="COST1" xfId="584"/>
    <cellStyle name="Cࡵrrency_Sheet1_PRODUCTĠ" xfId="585"/>
    <cellStyle name="CT1" xfId="586"/>
    <cellStyle name="CT2" xfId="587"/>
    <cellStyle name="CT4" xfId="588"/>
    <cellStyle name="CT5" xfId="589"/>
    <cellStyle name="ct7" xfId="590"/>
    <cellStyle name="ct8" xfId="591"/>
    <cellStyle name="cth1" xfId="592"/>
    <cellStyle name="Cthuc" xfId="593"/>
    <cellStyle name="Cthuc1" xfId="594"/>
    <cellStyle name="Currency [00]" xfId="595"/>
    <cellStyle name="Currency,0" xfId="596"/>
    <cellStyle name="Currency,2" xfId="597"/>
    <cellStyle name="Currency0" xfId="598"/>
    <cellStyle name="Currency1" xfId="599"/>
    <cellStyle name="d" xfId="600"/>
    <cellStyle name="d%" xfId="601"/>
    <cellStyle name="D1" xfId="602"/>
    <cellStyle name="D1 2" xfId="603"/>
    <cellStyle name="Dan" xfId="604"/>
    <cellStyle name="Date" xfId="605"/>
    <cellStyle name="Date Short" xfId="606"/>
    <cellStyle name="Date_Báo cáo 2005 theo Văn phòng của A. Quang" xfId="607"/>
    <cellStyle name="DAUDE" xfId="608"/>
    <cellStyle name="dd-m" xfId="609"/>
    <cellStyle name="dd-mm" xfId="610"/>
    <cellStyle name="DELTA" xfId="611"/>
    <cellStyle name="Dezimal [0]_35ERI8T2gbIEMixb4v26icuOo" xfId="612"/>
    <cellStyle name="Dezimal_35ERI8T2gbIEMixb4v26icuOo" xfId="613"/>
    <cellStyle name="Dg" xfId="614"/>
    <cellStyle name="Dgia" xfId="615"/>
    <cellStyle name="Dollar (zero dec)" xfId="616"/>
    <cellStyle name="Don gia" xfId="617"/>
    <cellStyle name="Dziesi?tny [0]_Invoices2001Slovakia" xfId="618"/>
    <cellStyle name="Dziesi?tny_Invoices2001Slovakia" xfId="619"/>
    <cellStyle name="Dziesietny [0]_Invoices2001Slovakia" xfId="620"/>
    <cellStyle name="Dziesiętny [0]_Invoices2001Slovakia" xfId="621"/>
    <cellStyle name="Dziesietny [0]_Invoices2001Slovakia_01_Nha so 1_Dien" xfId="622"/>
    <cellStyle name="Dziesiętny [0]_Invoices2001Slovakia_01_Nha so 1_Dien" xfId="623"/>
    <cellStyle name="Dziesietny [0]_Invoices2001Slovakia_01_Nha so 1_Dien_bieu ke hoach dau thau" xfId="624"/>
    <cellStyle name="Dziesiętny [0]_Invoices2001Slovakia_01_Nha so 1_Dien_bieu ke hoach dau thau" xfId="625"/>
    <cellStyle name="Dziesietny [0]_Invoices2001Slovakia_01_Nha so 1_Dien_bieu ke hoach dau thau truong mam non SKH" xfId="626"/>
    <cellStyle name="Dziesiętny [0]_Invoices2001Slovakia_01_Nha so 1_Dien_bieu ke hoach dau thau truong mam non SKH" xfId="627"/>
    <cellStyle name="Dziesietny [0]_Invoices2001Slovakia_01_Nha so 1_Dien_bieu tong hop lai kh von 2011 gui phong TH-KTDN" xfId="628"/>
    <cellStyle name="Dziesiętny [0]_Invoices2001Slovakia_01_Nha so 1_Dien_bieu tong hop lai kh von 2011 gui phong TH-KTDN" xfId="629"/>
    <cellStyle name="Dziesietny [0]_Invoices2001Slovakia_01_Nha so 1_Dien_Book1" xfId="630"/>
    <cellStyle name="Dziesiętny [0]_Invoices2001Slovakia_01_Nha so 1_Dien_Book1" xfId="631"/>
    <cellStyle name="Dziesietny [0]_Invoices2001Slovakia_01_Nha so 1_Dien_Book1_Ke hoach 2010 (theo doi 11-8-2010)" xfId="632"/>
    <cellStyle name="Dziesiętny [0]_Invoices2001Slovakia_01_Nha so 1_Dien_Book1_Ke hoach 2010 (theo doi 11-8-2010)" xfId="633"/>
    <cellStyle name="Dziesietny [0]_Invoices2001Slovakia_01_Nha so 1_Dien_Book1_ke hoach dau thau 30-6-2010" xfId="634"/>
    <cellStyle name="Dziesiętny [0]_Invoices2001Slovakia_01_Nha so 1_Dien_Book1_ke hoach dau thau 30-6-2010" xfId="635"/>
    <cellStyle name="Dziesietny [0]_Invoices2001Slovakia_01_Nha so 1_Dien_Copy of KH PHAN BO VON ĐỐI ỨNG NAM 2011 (30 TY phuong án gop WB)" xfId="636"/>
    <cellStyle name="Dziesiętny [0]_Invoices2001Slovakia_01_Nha so 1_Dien_Copy of KH PHAN BO VON ĐỐI ỨNG NAM 2011 (30 TY phuong án gop WB)" xfId="637"/>
    <cellStyle name="Dziesietny [0]_Invoices2001Slovakia_01_Nha so 1_Dien_DTTD chieng chan Tham lai 29-9-2009" xfId="638"/>
    <cellStyle name="Dziesiętny [0]_Invoices2001Slovakia_01_Nha so 1_Dien_DTTD chieng chan Tham lai 29-9-2009" xfId="639"/>
    <cellStyle name="Dziesietny [0]_Invoices2001Slovakia_01_Nha so 1_Dien_Du toan nuoc San Thang (GD2)" xfId="640"/>
    <cellStyle name="Dziesiętny [0]_Invoices2001Slovakia_01_Nha so 1_Dien_Du toan nuoc San Thang (GD2)" xfId="641"/>
    <cellStyle name="Dziesietny [0]_Invoices2001Slovakia_01_Nha so 1_Dien_Ke hoach 2010 (theo doi 11-8-2010)" xfId="642"/>
    <cellStyle name="Dziesiętny [0]_Invoices2001Slovakia_01_Nha so 1_Dien_Ke hoach 2010 (theo doi 11-8-2010)" xfId="643"/>
    <cellStyle name="Dziesietny [0]_Invoices2001Slovakia_01_Nha so 1_Dien_ke hoach dau thau 30-6-2010" xfId="644"/>
    <cellStyle name="Dziesiętny [0]_Invoices2001Slovakia_01_Nha so 1_Dien_ke hoach dau thau 30-6-2010" xfId="645"/>
    <cellStyle name="Dziesietny [0]_Invoices2001Slovakia_01_Nha so 1_Dien_KH Von 2012 gui BKH 1" xfId="646"/>
    <cellStyle name="Dziesiętny [0]_Invoices2001Slovakia_01_Nha so 1_Dien_KH Von 2012 gui BKH 1" xfId="647"/>
    <cellStyle name="Dziesietny [0]_Invoices2001Slovakia_01_Nha so 1_Dien_QD ke hoach dau thau" xfId="648"/>
    <cellStyle name="Dziesiętny [0]_Invoices2001Slovakia_01_Nha so 1_Dien_QD ke hoach dau thau" xfId="649"/>
    <cellStyle name="Dziesietny [0]_Invoices2001Slovakia_01_Nha so 1_Dien_tinh toan hoang ha" xfId="650"/>
    <cellStyle name="Dziesiętny [0]_Invoices2001Slovakia_01_Nha so 1_Dien_tinh toan hoang ha" xfId="651"/>
    <cellStyle name="Dziesietny [0]_Invoices2001Slovakia_01_Nha so 1_Dien_Tong von ĐTPT" xfId="652"/>
    <cellStyle name="Dziesiętny [0]_Invoices2001Slovakia_01_Nha so 1_Dien_Tong von ĐTPT" xfId="653"/>
    <cellStyle name="Dziesietny [0]_Invoices2001Slovakia_10_Nha so 10_Dien1" xfId="654"/>
    <cellStyle name="Dziesiętny [0]_Invoices2001Slovakia_10_Nha so 10_Dien1" xfId="655"/>
    <cellStyle name="Dziesietny [0]_Invoices2001Slovakia_10_Nha so 10_Dien1_bieu ke hoach dau thau" xfId="656"/>
    <cellStyle name="Dziesiętny [0]_Invoices2001Slovakia_10_Nha so 10_Dien1_bieu ke hoach dau thau" xfId="657"/>
    <cellStyle name="Dziesietny [0]_Invoices2001Slovakia_10_Nha so 10_Dien1_bieu ke hoach dau thau truong mam non SKH" xfId="658"/>
    <cellStyle name="Dziesiętny [0]_Invoices2001Slovakia_10_Nha so 10_Dien1_bieu ke hoach dau thau truong mam non SKH" xfId="659"/>
    <cellStyle name="Dziesietny [0]_Invoices2001Slovakia_10_Nha so 10_Dien1_bieu tong hop lai kh von 2011 gui phong TH-KTDN" xfId="660"/>
    <cellStyle name="Dziesiętny [0]_Invoices2001Slovakia_10_Nha so 10_Dien1_bieu tong hop lai kh von 2011 gui phong TH-KTDN" xfId="661"/>
    <cellStyle name="Dziesietny [0]_Invoices2001Slovakia_10_Nha so 10_Dien1_Book1" xfId="662"/>
    <cellStyle name="Dziesiętny [0]_Invoices2001Slovakia_10_Nha so 10_Dien1_Book1" xfId="663"/>
    <cellStyle name="Dziesietny [0]_Invoices2001Slovakia_10_Nha so 10_Dien1_Book1_Ke hoach 2010 (theo doi 11-8-2010)" xfId="664"/>
    <cellStyle name="Dziesiętny [0]_Invoices2001Slovakia_10_Nha so 10_Dien1_Book1_Ke hoach 2010 (theo doi 11-8-2010)" xfId="665"/>
    <cellStyle name="Dziesietny [0]_Invoices2001Slovakia_10_Nha so 10_Dien1_Book1_ke hoach dau thau 30-6-2010" xfId="666"/>
    <cellStyle name="Dziesiętny [0]_Invoices2001Slovakia_10_Nha so 10_Dien1_Book1_ke hoach dau thau 30-6-2010" xfId="667"/>
    <cellStyle name="Dziesietny [0]_Invoices2001Slovakia_10_Nha so 10_Dien1_Copy of KH PHAN BO VON ĐỐI ỨNG NAM 2011 (30 TY phuong án gop WB)" xfId="668"/>
    <cellStyle name="Dziesiętny [0]_Invoices2001Slovakia_10_Nha so 10_Dien1_Copy of KH PHAN BO VON ĐỐI ỨNG NAM 2011 (30 TY phuong án gop WB)" xfId="669"/>
    <cellStyle name="Dziesietny [0]_Invoices2001Slovakia_10_Nha so 10_Dien1_DTTD chieng chan Tham lai 29-9-2009" xfId="670"/>
    <cellStyle name="Dziesiętny [0]_Invoices2001Slovakia_10_Nha so 10_Dien1_DTTD chieng chan Tham lai 29-9-2009" xfId="671"/>
    <cellStyle name="Dziesietny [0]_Invoices2001Slovakia_10_Nha so 10_Dien1_Du toan nuoc San Thang (GD2)" xfId="672"/>
    <cellStyle name="Dziesiętny [0]_Invoices2001Slovakia_10_Nha so 10_Dien1_Du toan nuoc San Thang (GD2)" xfId="673"/>
    <cellStyle name="Dziesietny [0]_Invoices2001Slovakia_10_Nha so 10_Dien1_Ke hoach 2010 (theo doi 11-8-2010)" xfId="674"/>
    <cellStyle name="Dziesiętny [0]_Invoices2001Slovakia_10_Nha so 10_Dien1_Ke hoach 2010 (theo doi 11-8-2010)" xfId="675"/>
    <cellStyle name="Dziesietny [0]_Invoices2001Slovakia_10_Nha so 10_Dien1_ke hoach dau thau 30-6-2010" xfId="676"/>
    <cellStyle name="Dziesiętny [0]_Invoices2001Slovakia_10_Nha so 10_Dien1_ke hoach dau thau 30-6-2010" xfId="677"/>
    <cellStyle name="Dziesietny [0]_Invoices2001Slovakia_10_Nha so 10_Dien1_KH Von 2012 gui BKH 1" xfId="678"/>
    <cellStyle name="Dziesiętny [0]_Invoices2001Slovakia_10_Nha so 10_Dien1_KH Von 2012 gui BKH 1" xfId="679"/>
    <cellStyle name="Dziesietny [0]_Invoices2001Slovakia_10_Nha so 10_Dien1_QD ke hoach dau thau" xfId="680"/>
    <cellStyle name="Dziesiętny [0]_Invoices2001Slovakia_10_Nha so 10_Dien1_QD ke hoach dau thau" xfId="681"/>
    <cellStyle name="Dziesietny [0]_Invoices2001Slovakia_10_Nha so 10_Dien1_tinh toan hoang ha" xfId="682"/>
    <cellStyle name="Dziesiętny [0]_Invoices2001Slovakia_10_Nha so 10_Dien1_tinh toan hoang ha" xfId="683"/>
    <cellStyle name="Dziesietny [0]_Invoices2001Slovakia_10_Nha so 10_Dien1_Tong von ĐTPT" xfId="684"/>
    <cellStyle name="Dziesiętny [0]_Invoices2001Slovakia_10_Nha so 10_Dien1_Tong von ĐTPT" xfId="685"/>
    <cellStyle name="Dziesietny [0]_Invoices2001Slovakia_bang so sanh gia tri" xfId="686"/>
    <cellStyle name="Dziesiętny [0]_Invoices2001Slovakia_Bieu chi tieu KH 2014 (Huy-04-11)" xfId="687"/>
    <cellStyle name="Dziesietny [0]_Invoices2001Slovakia_bieu tong hop lai kh von 2011 gui phong TH-KTDN" xfId="688"/>
    <cellStyle name="Dziesiętny [0]_Invoices2001Slovakia_bieu tong hop lai kh von 2011 gui phong TH-KTDN" xfId="689"/>
    <cellStyle name="Dziesietny [0]_Invoices2001Slovakia_Book1" xfId="690"/>
    <cellStyle name="Dziesiętny [0]_Invoices2001Slovakia_Book1" xfId="691"/>
    <cellStyle name="Dziesietny [0]_Invoices2001Slovakia_Book1_1" xfId="692"/>
    <cellStyle name="Dziesiętny [0]_Invoices2001Slovakia_Book1_1" xfId="693"/>
    <cellStyle name="Dziesietny [0]_Invoices2001Slovakia_Book1_1 2" xfId="694"/>
    <cellStyle name="Dziesiętny [0]_Invoices2001Slovakia_Book1_1 2" xfId="695"/>
    <cellStyle name="Dziesietny [0]_Invoices2001Slovakia_Book1_1 3" xfId="696"/>
    <cellStyle name="Dziesiętny [0]_Invoices2001Slovakia_Book1_1 3" xfId="697"/>
    <cellStyle name="Dziesietny [0]_Invoices2001Slovakia_Book1_1_bieu ke hoach dau thau" xfId="698"/>
    <cellStyle name="Dziesiętny [0]_Invoices2001Slovakia_Book1_1_bieu ke hoach dau thau" xfId="699"/>
    <cellStyle name="Dziesietny [0]_Invoices2001Slovakia_Book1_1_bieu ke hoach dau thau truong mam non SKH" xfId="700"/>
    <cellStyle name="Dziesiętny [0]_Invoices2001Slovakia_Book1_1_bieu ke hoach dau thau truong mam non SKH" xfId="701"/>
    <cellStyle name="Dziesietny [0]_Invoices2001Slovakia_Book1_1_bieu tong hop lai kh von 2011 gui phong TH-KTDN" xfId="702"/>
    <cellStyle name="Dziesiętny [0]_Invoices2001Slovakia_Book1_1_bieu tong hop lai kh von 2011 gui phong TH-KTDN" xfId="703"/>
    <cellStyle name="Dziesietny [0]_Invoices2001Slovakia_Book1_1_Book1" xfId="704"/>
    <cellStyle name="Dziesiętny [0]_Invoices2001Slovakia_Book1_1_Book1" xfId="705"/>
    <cellStyle name="Dziesietny [0]_Invoices2001Slovakia_Book1_1_Book1_1" xfId="706"/>
    <cellStyle name="Dziesiętny [0]_Invoices2001Slovakia_Book1_1_Book1_1" xfId="707"/>
    <cellStyle name="Dziesietny [0]_Invoices2001Slovakia_Book1_1_Book1_1_Ke hoach 2010 (theo doi 11-8-2010)" xfId="708"/>
    <cellStyle name="Dziesiętny [0]_Invoices2001Slovakia_Book1_1_Book1_1_Ke hoach 2010 (theo doi 11-8-2010)" xfId="709"/>
    <cellStyle name="Dziesietny [0]_Invoices2001Slovakia_Book1_1_Book1_1_ke hoach dau thau 30-6-2010" xfId="710"/>
    <cellStyle name="Dziesiętny [0]_Invoices2001Slovakia_Book1_1_Book1_1_ke hoach dau thau 30-6-2010" xfId="711"/>
    <cellStyle name="Dziesietny [0]_Invoices2001Slovakia_Book1_1_Book1_2" xfId="712"/>
    <cellStyle name="Dziesiętny [0]_Invoices2001Slovakia_Book1_1_Book1_2" xfId="713"/>
    <cellStyle name="Dziesietny [0]_Invoices2001Slovakia_Book1_1_Book1_bieu ke hoach dau thau" xfId="714"/>
    <cellStyle name="Dziesiętny [0]_Invoices2001Slovakia_Book1_1_Book1_bieu ke hoach dau thau" xfId="715"/>
    <cellStyle name="Dziesietny [0]_Invoices2001Slovakia_Book1_1_Book1_bieu ke hoach dau thau truong mam non SKH" xfId="716"/>
    <cellStyle name="Dziesiętny [0]_Invoices2001Slovakia_Book1_1_Book1_bieu ke hoach dau thau truong mam non SKH" xfId="717"/>
    <cellStyle name="Dziesietny [0]_Invoices2001Slovakia_Book1_1_Book1_bieu tong hop lai kh von 2011 gui phong TH-KTDN" xfId="718"/>
    <cellStyle name="Dziesiętny [0]_Invoices2001Slovakia_Book1_1_Book1_bieu tong hop lai kh von 2011 gui phong TH-KTDN" xfId="719"/>
    <cellStyle name="Dziesietny [0]_Invoices2001Slovakia_Book1_1_Book1_Book1" xfId="720"/>
    <cellStyle name="Dziesiętny [0]_Invoices2001Slovakia_Book1_1_Book1_Book1" xfId="721"/>
    <cellStyle name="Dziesietny [0]_Invoices2001Slovakia_Book1_1_Book1_Book1_Ke hoach 2010 (theo doi 11-8-2010)" xfId="722"/>
    <cellStyle name="Dziesiętny [0]_Invoices2001Slovakia_Book1_1_Book1_Book1_Ke hoach 2010 (theo doi 11-8-2010)" xfId="723"/>
    <cellStyle name="Dziesietny [0]_Invoices2001Slovakia_Book1_1_Book1_Book1_ke hoach dau thau 30-6-2010" xfId="724"/>
    <cellStyle name="Dziesiętny [0]_Invoices2001Slovakia_Book1_1_Book1_Book1_ke hoach dau thau 30-6-2010" xfId="725"/>
    <cellStyle name="Dziesietny [0]_Invoices2001Slovakia_Book1_1_Book1_Copy of KH PHAN BO VON ĐỐI ỨNG NAM 2011 (30 TY phuong án gop WB)" xfId="726"/>
    <cellStyle name="Dziesiętny [0]_Invoices2001Slovakia_Book1_1_Book1_Copy of KH PHAN BO VON ĐỐI ỨNG NAM 2011 (30 TY phuong án gop WB)" xfId="727"/>
    <cellStyle name="Dziesietny [0]_Invoices2001Slovakia_Book1_1_Book1_DTTD chieng chan Tham lai 29-9-2009" xfId="728"/>
    <cellStyle name="Dziesiętny [0]_Invoices2001Slovakia_Book1_1_Book1_DTTD chieng chan Tham lai 29-9-2009" xfId="729"/>
    <cellStyle name="Dziesietny [0]_Invoices2001Slovakia_Book1_1_Book1_Du toan nuoc San Thang (GD2)" xfId="730"/>
    <cellStyle name="Dziesiętny [0]_Invoices2001Slovakia_Book1_1_Book1_Du toan nuoc San Thang (GD2)" xfId="731"/>
    <cellStyle name="Dziesietny [0]_Invoices2001Slovakia_Book1_1_Book1_Ke hoach 2010 (theo doi 11-8-2010)" xfId="732"/>
    <cellStyle name="Dziesiętny [0]_Invoices2001Slovakia_Book1_1_Book1_Ke hoach 2010 (theo doi 11-8-2010)" xfId="733"/>
    <cellStyle name="Dziesietny [0]_Invoices2001Slovakia_Book1_1_Book1_ke hoach dau thau 30-6-2010" xfId="734"/>
    <cellStyle name="Dziesiętny [0]_Invoices2001Slovakia_Book1_1_Book1_ke hoach dau thau 30-6-2010" xfId="735"/>
    <cellStyle name="Dziesietny [0]_Invoices2001Slovakia_Book1_1_Book1_KH Von 2012 gui BKH 1" xfId="736"/>
    <cellStyle name="Dziesiętny [0]_Invoices2001Slovakia_Book1_1_Book1_KH Von 2012 gui BKH 1" xfId="737"/>
    <cellStyle name="Dziesietny [0]_Invoices2001Slovakia_Book1_1_Book1_QD ke hoach dau thau" xfId="738"/>
    <cellStyle name="Dziesiętny [0]_Invoices2001Slovakia_Book1_1_Book1_QD ke hoach dau thau" xfId="739"/>
    <cellStyle name="Dziesietny [0]_Invoices2001Slovakia_Book1_1_Book1_tinh toan hoang ha" xfId="740"/>
    <cellStyle name="Dziesiętny [0]_Invoices2001Slovakia_Book1_1_Book1_tinh toan hoang ha" xfId="741"/>
    <cellStyle name="Dziesietny [0]_Invoices2001Slovakia_Book1_1_Book1_Tong von ĐTPT" xfId="742"/>
    <cellStyle name="Dziesiętny [0]_Invoices2001Slovakia_Book1_1_Book1_Tong von ĐTPT" xfId="743"/>
    <cellStyle name="Dziesietny [0]_Invoices2001Slovakia_Book1_1_Copy of KH PHAN BO VON ĐỐI ỨNG NAM 2011 (30 TY phuong án gop WB)" xfId="744"/>
    <cellStyle name="Dziesiętny [0]_Invoices2001Slovakia_Book1_1_Copy of KH PHAN BO VON ĐỐI ỨNG NAM 2011 (30 TY phuong án gop WB)" xfId="745"/>
    <cellStyle name="Dziesietny [0]_Invoices2001Slovakia_Book1_1_DTTD chieng chan Tham lai 29-9-2009" xfId="746"/>
    <cellStyle name="Dziesiętny [0]_Invoices2001Slovakia_Book1_1_DTTD chieng chan Tham lai 29-9-2009" xfId="747"/>
    <cellStyle name="Dziesietny [0]_Invoices2001Slovakia_Book1_1_Du toan nuoc San Thang (GD2)" xfId="748"/>
    <cellStyle name="Dziesiętny [0]_Invoices2001Slovakia_Book1_1_Du toan nuoc San Thang (GD2)" xfId="749"/>
    <cellStyle name="Dziesietny [0]_Invoices2001Slovakia_Book1_1_Ke hoach 2010 (theo doi 11-8-2010)" xfId="750"/>
    <cellStyle name="Dziesiętny [0]_Invoices2001Slovakia_Book1_1_Ke hoach 2010 (theo doi 11-8-2010)" xfId="751"/>
    <cellStyle name="Dziesietny [0]_Invoices2001Slovakia_Book1_1_Ke hoach 2010 ngay 31-01" xfId="752"/>
    <cellStyle name="Dziesiętny [0]_Invoices2001Slovakia_Book1_1_Ke hoach 2010 ngay 31-01" xfId="753"/>
    <cellStyle name="Dziesietny [0]_Invoices2001Slovakia_Book1_1_ke hoach dau thau 30-6-2010" xfId="754"/>
    <cellStyle name="Dziesiętny [0]_Invoices2001Slovakia_Book1_1_ke hoach dau thau 30-6-2010" xfId="755"/>
    <cellStyle name="Dziesietny [0]_Invoices2001Slovakia_Book1_1_KH Von 2012 gui BKH 1" xfId="756"/>
    <cellStyle name="Dziesiętny [0]_Invoices2001Slovakia_Book1_1_KH Von 2012 gui BKH 1" xfId="757"/>
    <cellStyle name="Dziesietny [0]_Invoices2001Slovakia_Book1_1_KH Von 2012 gui BKH 2" xfId="758"/>
    <cellStyle name="Dziesiętny [0]_Invoices2001Slovakia_Book1_1_KH Von 2012 gui BKH 2" xfId="759"/>
    <cellStyle name="Dziesietny [0]_Invoices2001Slovakia_Book1_1_QD ke hoach dau thau" xfId="760"/>
    <cellStyle name="Dziesiętny [0]_Invoices2001Slovakia_Book1_1_QD ke hoach dau thau" xfId="761"/>
    <cellStyle name="Dziesietny [0]_Invoices2001Slovakia_Book1_1_Ra soat KH von 2011 (Huy-11-11-11)" xfId="762"/>
    <cellStyle name="Dziesiętny [0]_Invoices2001Slovakia_Book1_1_Ra soat KH von 2011 (Huy-11-11-11)" xfId="763"/>
    <cellStyle name="Dziesietny [0]_Invoices2001Slovakia_Book1_1_tinh toan hoang ha" xfId="764"/>
    <cellStyle name="Dziesiętny [0]_Invoices2001Slovakia_Book1_1_tinh toan hoang ha" xfId="765"/>
    <cellStyle name="Dziesietny [0]_Invoices2001Slovakia_Book1_1_Tong von ĐTPT" xfId="766"/>
    <cellStyle name="Dziesiętny [0]_Invoices2001Slovakia_Book1_1_Tong von ĐTPT" xfId="767"/>
    <cellStyle name="Dziesietny [0]_Invoices2001Slovakia_Book1_1_Viec Huy dang lam" xfId="768"/>
    <cellStyle name="Dziesiętny [0]_Invoices2001Slovakia_Book1_1_Viec Huy dang lam" xfId="769"/>
    <cellStyle name="Dziesietny [0]_Invoices2001Slovakia_Book1_2" xfId="770"/>
    <cellStyle name="Dziesiętny [0]_Invoices2001Slovakia_Book1_2" xfId="771"/>
    <cellStyle name="Dziesietny [0]_Invoices2001Slovakia_Book1_2 2" xfId="772"/>
    <cellStyle name="Dziesiętny [0]_Invoices2001Slovakia_Book1_2 2" xfId="773"/>
    <cellStyle name="Dziesietny [0]_Invoices2001Slovakia_Book1_2 3" xfId="774"/>
    <cellStyle name="Dziesiętny [0]_Invoices2001Slovakia_Book1_2 3" xfId="775"/>
    <cellStyle name="Dziesietny [0]_Invoices2001Slovakia_Book1_2_bieu ke hoach dau thau" xfId="776"/>
    <cellStyle name="Dziesiętny [0]_Invoices2001Slovakia_Book1_2_bieu ke hoach dau thau" xfId="777"/>
    <cellStyle name="Dziesietny [0]_Invoices2001Slovakia_Book1_2_bieu ke hoach dau thau truong mam non SKH" xfId="778"/>
    <cellStyle name="Dziesiętny [0]_Invoices2001Slovakia_Book1_2_bieu ke hoach dau thau truong mam non SKH" xfId="779"/>
    <cellStyle name="Dziesietny [0]_Invoices2001Slovakia_Book1_2_bieu tong hop lai kh von 2011 gui phong TH-KTDN" xfId="780"/>
    <cellStyle name="Dziesiętny [0]_Invoices2001Slovakia_Book1_2_bieu tong hop lai kh von 2011 gui phong TH-KTDN" xfId="781"/>
    <cellStyle name="Dziesietny [0]_Invoices2001Slovakia_Book1_2_Book1" xfId="782"/>
    <cellStyle name="Dziesiętny [0]_Invoices2001Slovakia_Book1_2_Book1" xfId="783"/>
    <cellStyle name="Dziesietny [0]_Invoices2001Slovakia_Book1_2_Book1_1" xfId="784"/>
    <cellStyle name="Dziesiętny [0]_Invoices2001Slovakia_Book1_2_Book1_1" xfId="785"/>
    <cellStyle name="Dziesietny [0]_Invoices2001Slovakia_Book1_2_Book1_Ke hoach 2010 (theo doi 11-8-2010)" xfId="786"/>
    <cellStyle name="Dziesiętny [0]_Invoices2001Slovakia_Book1_2_Book1_Ke hoach 2010 (theo doi 11-8-2010)" xfId="787"/>
    <cellStyle name="Dziesietny [0]_Invoices2001Slovakia_Book1_2_Book1_ke hoach dau thau 30-6-2010" xfId="788"/>
    <cellStyle name="Dziesiętny [0]_Invoices2001Slovakia_Book1_2_Book1_ke hoach dau thau 30-6-2010" xfId="789"/>
    <cellStyle name="Dziesietny [0]_Invoices2001Slovakia_Book1_2_Copy of KH PHAN BO VON ĐỐI ỨNG NAM 2011 (30 TY phuong án gop WB)" xfId="790"/>
    <cellStyle name="Dziesiętny [0]_Invoices2001Slovakia_Book1_2_Copy of KH PHAN BO VON ĐỐI ỨNG NAM 2011 (30 TY phuong án gop WB)" xfId="791"/>
    <cellStyle name="Dziesietny [0]_Invoices2001Slovakia_Book1_2_DTTD chieng chan Tham lai 29-9-2009" xfId="792"/>
    <cellStyle name="Dziesiętny [0]_Invoices2001Slovakia_Book1_2_DTTD chieng chan Tham lai 29-9-2009" xfId="793"/>
    <cellStyle name="Dziesietny [0]_Invoices2001Slovakia_Book1_2_Du toan nuoc San Thang (GD2)" xfId="794"/>
    <cellStyle name="Dziesiętny [0]_Invoices2001Slovakia_Book1_2_Du toan nuoc San Thang (GD2)" xfId="795"/>
    <cellStyle name="Dziesietny [0]_Invoices2001Slovakia_Book1_2_Ke hoach 2010 (theo doi 11-8-2010)" xfId="796"/>
    <cellStyle name="Dziesiętny [0]_Invoices2001Slovakia_Book1_2_Ke hoach 2010 (theo doi 11-8-2010)" xfId="797"/>
    <cellStyle name="Dziesietny [0]_Invoices2001Slovakia_Book1_2_Ke hoach 2010 ngay 31-01" xfId="798"/>
    <cellStyle name="Dziesiętny [0]_Invoices2001Slovakia_Book1_2_Ke hoach 2010 ngay 31-01" xfId="799"/>
    <cellStyle name="Dziesietny [0]_Invoices2001Slovakia_Book1_2_ke hoach dau thau 30-6-2010" xfId="800"/>
    <cellStyle name="Dziesiętny [0]_Invoices2001Slovakia_Book1_2_ke hoach dau thau 30-6-2010" xfId="801"/>
    <cellStyle name="Dziesietny [0]_Invoices2001Slovakia_Book1_2_KH Von 2012 gui BKH 1" xfId="802"/>
    <cellStyle name="Dziesiętny [0]_Invoices2001Slovakia_Book1_2_KH Von 2012 gui BKH 1" xfId="803"/>
    <cellStyle name="Dziesietny [0]_Invoices2001Slovakia_Book1_2_KH Von 2012 gui BKH 2" xfId="804"/>
    <cellStyle name="Dziesiętny [0]_Invoices2001Slovakia_Book1_2_KH Von 2012 gui BKH 2" xfId="805"/>
    <cellStyle name="Dziesietny [0]_Invoices2001Slovakia_Book1_2_QD ke hoach dau thau" xfId="806"/>
    <cellStyle name="Dziesiętny [0]_Invoices2001Slovakia_Book1_2_QD ke hoach dau thau" xfId="807"/>
    <cellStyle name="Dziesietny [0]_Invoices2001Slovakia_Book1_2_Ra soat KH von 2011 (Huy-11-11-11)" xfId="808"/>
    <cellStyle name="Dziesiętny [0]_Invoices2001Slovakia_Book1_2_Ra soat KH von 2011 (Huy-11-11-11)" xfId="809"/>
    <cellStyle name="Dziesietny [0]_Invoices2001Slovakia_Book1_2_tinh toan hoang ha" xfId="810"/>
    <cellStyle name="Dziesiętny [0]_Invoices2001Slovakia_Book1_2_tinh toan hoang ha" xfId="811"/>
    <cellStyle name="Dziesietny [0]_Invoices2001Slovakia_Book1_2_Tong von ĐTPT" xfId="812"/>
    <cellStyle name="Dziesiętny [0]_Invoices2001Slovakia_Book1_2_Tong von ĐTPT" xfId="813"/>
    <cellStyle name="Dziesietny [0]_Invoices2001Slovakia_Book1_2_Viec Huy dang lam" xfId="814"/>
    <cellStyle name="Dziesiętny [0]_Invoices2001Slovakia_Book1_2_Viec Huy dang lam" xfId="815"/>
    <cellStyle name="Dziesietny [0]_Invoices2001Slovakia_Book1_3" xfId="816"/>
    <cellStyle name="Dziesiętny [0]_Invoices2001Slovakia_Book1_3" xfId="817"/>
    <cellStyle name="Dziesietny [0]_Invoices2001Slovakia_Book1_Nhu cau von ung truoc 2011 Tha h Hoa + Nge An gui TW" xfId="818"/>
    <cellStyle name="Dziesiętny [0]_Invoices2001Slovakia_Book1_Nhu cau von ung truoc 2011 Tha h Hoa + Nge An gui TW" xfId="819"/>
    <cellStyle name="Dziesietny [0]_Invoices2001Slovakia_Book1_Tong hop Cac tuyen(9-1-06)" xfId="820"/>
    <cellStyle name="Dziesiętny [0]_Invoices2001Slovakia_Book1_Tong hop Cac tuyen(9-1-06)" xfId="821"/>
    <cellStyle name="Dziesietny [0]_Invoices2001Slovakia_Book1_Tong hop Cac tuyen(9-1-06)_bieu tong hop lai kh von 2011 gui phong TH-KTDN" xfId="822"/>
    <cellStyle name="Dziesiętny [0]_Invoices2001Slovakia_Book1_Tong hop Cac tuyen(9-1-06)_bieu tong hop lai kh von 2011 gui phong TH-KTDN" xfId="823"/>
    <cellStyle name="Dziesietny [0]_Invoices2001Slovakia_Book1_Tong hop Cac tuyen(9-1-06)_Copy of KH PHAN BO VON ĐỐI ỨNG NAM 2011 (30 TY phuong án gop WB)" xfId="824"/>
    <cellStyle name="Dziesiętny [0]_Invoices2001Slovakia_Book1_Tong hop Cac tuyen(9-1-06)_Copy of KH PHAN BO VON ĐỐI ỨNG NAM 2011 (30 TY phuong án gop WB)" xfId="825"/>
    <cellStyle name="Dziesietny [0]_Invoices2001Slovakia_Book1_Tong hop Cac tuyen(9-1-06)_Ke hoach 2010 (theo doi 11-8-2010)" xfId="826"/>
    <cellStyle name="Dziesiętny [0]_Invoices2001Slovakia_Book1_Tong hop Cac tuyen(9-1-06)_Ke hoach 2010 (theo doi 11-8-2010)" xfId="827"/>
    <cellStyle name="Dziesietny [0]_Invoices2001Slovakia_Book1_Tong hop Cac tuyen(9-1-06)_KH Von 2012 gui BKH 1" xfId="828"/>
    <cellStyle name="Dziesiętny [0]_Invoices2001Slovakia_Book1_Tong hop Cac tuyen(9-1-06)_KH Von 2012 gui BKH 1" xfId="829"/>
    <cellStyle name="Dziesietny [0]_Invoices2001Slovakia_Book1_Tong hop Cac tuyen(9-1-06)_QD ke hoach dau thau" xfId="830"/>
    <cellStyle name="Dziesiętny [0]_Invoices2001Slovakia_Book1_Tong hop Cac tuyen(9-1-06)_QD ke hoach dau thau" xfId="831"/>
    <cellStyle name="Dziesietny [0]_Invoices2001Slovakia_Book1_Tong hop Cac tuyen(9-1-06)_Tong von ĐTPT" xfId="832"/>
    <cellStyle name="Dziesiętny [0]_Invoices2001Slovakia_Book1_Tong hop Cac tuyen(9-1-06)_Tong von ĐTPT" xfId="833"/>
    <cellStyle name="Dziesietny [0]_Invoices2001Slovakia_Book1_ung truoc 2011 NSTW Thanh Hoa + Nge An gui Thu 12-5" xfId="834"/>
    <cellStyle name="Dziesiętny [0]_Invoices2001Slovakia_Book1_ung truoc 2011 NSTW Thanh Hoa + Nge An gui Thu 12-5" xfId="835"/>
    <cellStyle name="Dziesietny [0]_Invoices2001Slovakia_Chi tieu KH nam 2009" xfId="836"/>
    <cellStyle name="Dziesiętny [0]_Invoices2001Slovakia_Chi tieu KH nam 2009" xfId="837"/>
    <cellStyle name="Dziesietny [0]_Invoices2001Slovakia_Copy of KH PHAN BO VON ĐỐI ỨNG NAM 2011 (30 TY phuong án gop WB)" xfId="838"/>
    <cellStyle name="Dziesiętny [0]_Invoices2001Slovakia_Copy of KH PHAN BO VON ĐỐI ỨNG NAM 2011 (30 TY phuong án gop WB)" xfId="839"/>
    <cellStyle name="Dziesietny [0]_Invoices2001Slovakia_DT 1751 Muong Khoa" xfId="840"/>
    <cellStyle name="Dziesiętny [0]_Invoices2001Slovakia_DT 1751 Muong Khoa" xfId="841"/>
    <cellStyle name="Dziesietny [0]_Invoices2001Slovakia_DT Nam vai" xfId="842"/>
    <cellStyle name="Dziesiętny [0]_Invoices2001Slovakia_DT tieu hoc diem TDC ban Cho 28-02-09" xfId="843"/>
    <cellStyle name="Dziesietny [0]_Invoices2001Slovakia_DTTD chieng chan Tham lai 29-9-2009" xfId="844"/>
    <cellStyle name="Dziesiętny [0]_Invoices2001Slovakia_DTTD chieng chan Tham lai 29-9-2009" xfId="845"/>
    <cellStyle name="Dziesietny [0]_Invoices2001Slovakia_d-uong+TDT" xfId="846"/>
    <cellStyle name="Dziesiętny [0]_Invoices2001Slovakia_GVL" xfId="847"/>
    <cellStyle name="Dziesietny [0]_Invoices2001Slovakia_Ke hoach 2010 (theo doi 11-8-2010)" xfId="848"/>
    <cellStyle name="Dziesiętny [0]_Invoices2001Slovakia_Ke hoach 2010 (theo doi 11-8-2010)" xfId="849"/>
    <cellStyle name="Dziesietny [0]_Invoices2001Slovakia_ke hoach dau thau 30-6-2010" xfId="850"/>
    <cellStyle name="Dziesiętny [0]_Invoices2001Slovakia_ke hoach dau thau 30-6-2010" xfId="851"/>
    <cellStyle name="Dziesietny [0]_Invoices2001Slovakia_KL K.C mat duong" xfId="852"/>
    <cellStyle name="Dziesiętny [0]_Invoices2001Slovakia_Nha bao ve(28-7-05)" xfId="853"/>
    <cellStyle name="Dziesietny [0]_Invoices2001Slovakia_NHA de xe nguyen du" xfId="854"/>
    <cellStyle name="Dziesiętny [0]_Invoices2001Slovakia_NHA de xe nguyen du" xfId="855"/>
    <cellStyle name="Dziesietny [0]_Invoices2001Slovakia_Nhalamviec VTC(25-1-05)" xfId="856"/>
    <cellStyle name="Dziesiętny [0]_Invoices2001Slovakia_Nhalamviec VTC(25-1-05)" xfId="857"/>
    <cellStyle name="Dziesietny [0]_Invoices2001Slovakia_Nhalamviec VTC(25-1-05) 2" xfId="858"/>
    <cellStyle name="Dziesiętny [0]_Invoices2001Slovakia_QD ke hoach dau thau" xfId="859"/>
    <cellStyle name="Dziesietny [0]_Invoices2001Slovakia_Ra soat KH von 2011 (Huy-11-11-11)" xfId="860"/>
    <cellStyle name="Dziesiętny [0]_Invoices2001Slovakia_Ra soat KH von 2011 (Huy-11-11-11)" xfId="861"/>
    <cellStyle name="Dziesietny [0]_Invoices2001Slovakia_Sheet2" xfId="862"/>
    <cellStyle name="Dziesiętny [0]_Invoices2001Slovakia_Sheet2" xfId="863"/>
    <cellStyle name="Dziesietny [0]_Invoices2001Slovakia_TDT KHANH HOA" xfId="864"/>
    <cellStyle name="Dziesiętny [0]_Invoices2001Slovakia_TDT KHANH HOA" xfId="865"/>
    <cellStyle name="Dziesietny [0]_Invoices2001Slovakia_TDT KHANH HOA_Bieu chi tieu KH 2014 (Huy-04-11)" xfId="866"/>
    <cellStyle name="Dziesiętny [0]_Invoices2001Slovakia_TDT KHANH HOA_Bieu chi tieu KH 2014 (Huy-04-11)" xfId="867"/>
    <cellStyle name="Dziesietny [0]_Invoices2001Slovakia_TDT KHANH HOA_bieu ke hoach dau thau" xfId="868"/>
    <cellStyle name="Dziesiętny [0]_Invoices2001Slovakia_TDT KHANH HOA_bieu ke hoach dau thau" xfId="869"/>
    <cellStyle name="Dziesietny [0]_Invoices2001Slovakia_TDT KHANH HOA_bieu ke hoach dau thau truong mam non SKH" xfId="870"/>
    <cellStyle name="Dziesiętny [0]_Invoices2001Slovakia_TDT KHANH HOA_bieu ke hoach dau thau truong mam non SKH" xfId="871"/>
    <cellStyle name="Dziesietny [0]_Invoices2001Slovakia_TDT KHANH HOA_bieu tong hop lai kh von 2011 gui phong TH-KTDN" xfId="872"/>
    <cellStyle name="Dziesiętny [0]_Invoices2001Slovakia_TDT KHANH HOA_bieu tong hop lai kh von 2011 gui phong TH-KTDN" xfId="873"/>
    <cellStyle name="Dziesietny [0]_Invoices2001Slovakia_TDT KHANH HOA_Book1" xfId="874"/>
    <cellStyle name="Dziesiętny [0]_Invoices2001Slovakia_TDT KHANH HOA_Book1" xfId="875"/>
    <cellStyle name="Dziesietny [0]_Invoices2001Slovakia_TDT KHANH HOA_Book1_1" xfId="876"/>
    <cellStyle name="Dziesiętny [0]_Invoices2001Slovakia_TDT KHANH HOA_Book1_1" xfId="877"/>
    <cellStyle name="Dziesietny [0]_Invoices2001Slovakia_TDT KHANH HOA_Book1_1_ke hoach dau thau 30-6-2010" xfId="878"/>
    <cellStyle name="Dziesiętny [0]_Invoices2001Slovakia_TDT KHANH HOA_Book1_1_ke hoach dau thau 30-6-2010" xfId="879"/>
    <cellStyle name="Dziesietny [0]_Invoices2001Slovakia_TDT KHANH HOA_Book1_2" xfId="880"/>
    <cellStyle name="Dziesiętny [0]_Invoices2001Slovakia_TDT KHANH HOA_Book1_2" xfId="881"/>
    <cellStyle name="Dziesietny [0]_Invoices2001Slovakia_TDT KHANH HOA_Book1_Book1" xfId="882"/>
    <cellStyle name="Dziesiętny [0]_Invoices2001Slovakia_TDT KHANH HOA_Book1_Book1" xfId="883"/>
    <cellStyle name="Dziesietny [0]_Invoices2001Slovakia_TDT KHANH HOA_Book1_DTTD chieng chan Tham lai 29-9-2009" xfId="884"/>
    <cellStyle name="Dziesiętny [0]_Invoices2001Slovakia_TDT KHANH HOA_Book1_DTTD chieng chan Tham lai 29-9-2009" xfId="885"/>
    <cellStyle name="Dziesietny [0]_Invoices2001Slovakia_TDT KHANH HOA_Book1_Ke hoach 2010 (theo doi 11-8-2010)" xfId="886"/>
    <cellStyle name="Dziesiętny [0]_Invoices2001Slovakia_TDT KHANH HOA_Book1_Ke hoach 2010 (theo doi 11-8-2010)" xfId="887"/>
    <cellStyle name="Dziesietny [0]_Invoices2001Slovakia_TDT KHANH HOA_Book1_ke hoach dau thau 30-6-2010" xfId="888"/>
    <cellStyle name="Dziesiętny [0]_Invoices2001Slovakia_TDT KHANH HOA_Book1_ke hoach dau thau 30-6-2010" xfId="889"/>
    <cellStyle name="Dziesietny [0]_Invoices2001Slovakia_TDT KHANH HOA_Book1_KH Von 2012 gui BKH 1" xfId="890"/>
    <cellStyle name="Dziesiętny [0]_Invoices2001Slovakia_TDT KHANH HOA_Book1_KH Von 2012 gui BKH 1" xfId="891"/>
    <cellStyle name="Dziesietny [0]_Invoices2001Slovakia_TDT KHANH HOA_Book1_KH Von 2012 gui BKH 2" xfId="892"/>
    <cellStyle name="Dziesiętny [0]_Invoices2001Slovakia_TDT KHANH HOA_Book1_KH Von 2012 gui BKH 2" xfId="893"/>
    <cellStyle name="Dziesietny [0]_Invoices2001Slovakia_TDT KHANH HOA_Chi tieu KH nam 2009" xfId="894"/>
    <cellStyle name="Dziesiętny [0]_Invoices2001Slovakia_TDT KHANH HOA_Chi tieu KH nam 2009" xfId="895"/>
    <cellStyle name="Dziesietny [0]_Invoices2001Slovakia_TDT KHANH HOA_Copy of KH PHAN BO VON ĐỐI ỨNG NAM 2011 (30 TY phuong án gop WB)" xfId="896"/>
    <cellStyle name="Dziesiętny [0]_Invoices2001Slovakia_TDT KHANH HOA_Copy of KH PHAN BO VON ĐỐI ỨNG NAM 2011 (30 TY phuong án gop WB)" xfId="897"/>
    <cellStyle name="Dziesietny [0]_Invoices2001Slovakia_TDT KHANH HOA_DT 1751 Muong Khoa" xfId="898"/>
    <cellStyle name="Dziesiętny [0]_Invoices2001Slovakia_TDT KHANH HOA_DT 1751 Muong Khoa" xfId="899"/>
    <cellStyle name="Dziesietny [0]_Invoices2001Slovakia_TDT KHANH HOA_DT tieu hoc diem TDC ban Cho 28-02-09" xfId="900"/>
    <cellStyle name="Dziesiętny [0]_Invoices2001Slovakia_TDT KHANH HOA_DT tieu hoc diem TDC ban Cho 28-02-09" xfId="901"/>
    <cellStyle name="Dziesietny [0]_Invoices2001Slovakia_TDT KHANH HOA_DTTD chieng chan Tham lai 29-9-2009" xfId="902"/>
    <cellStyle name="Dziesiętny [0]_Invoices2001Slovakia_TDT KHANH HOA_DTTD chieng chan Tham lai 29-9-2009" xfId="903"/>
    <cellStyle name="Dziesietny [0]_Invoices2001Slovakia_TDT KHANH HOA_Du toan nuoc San Thang (GD2)" xfId="904"/>
    <cellStyle name="Dziesiętny [0]_Invoices2001Slovakia_TDT KHANH HOA_Du toan nuoc San Thang (GD2)" xfId="905"/>
    <cellStyle name="Dziesietny [0]_Invoices2001Slovakia_TDT KHANH HOA_GVL" xfId="906"/>
    <cellStyle name="Dziesiętny [0]_Invoices2001Slovakia_TDT KHANH HOA_GVL" xfId="907"/>
    <cellStyle name="Dziesietny [0]_Invoices2001Slovakia_TDT KHANH HOA_ke hoach dau thau 30-6-2010" xfId="908"/>
    <cellStyle name="Dziesiętny [0]_Invoices2001Slovakia_TDT KHANH HOA_ke hoach dau thau 30-6-2010" xfId="909"/>
    <cellStyle name="Dziesietny [0]_Invoices2001Slovakia_TDT KHANH HOA_KH Von 2012 gui BKH 1" xfId="910"/>
    <cellStyle name="Dziesiętny [0]_Invoices2001Slovakia_TDT KHANH HOA_KH Von 2012 gui BKH 1" xfId="911"/>
    <cellStyle name="Dziesietny [0]_Invoices2001Slovakia_TDT KHANH HOA_QD ke hoach dau thau" xfId="912"/>
    <cellStyle name="Dziesiętny [0]_Invoices2001Slovakia_TDT KHANH HOA_QD ke hoach dau thau" xfId="913"/>
    <cellStyle name="Dziesietny [0]_Invoices2001Slovakia_TDT KHANH HOA_Ra soat KH von 2011 (Huy-11-11-11)" xfId="914"/>
    <cellStyle name="Dziesiętny [0]_Invoices2001Slovakia_TDT KHANH HOA_Ra soat KH von 2011 (Huy-11-11-11)" xfId="915"/>
    <cellStyle name="Dziesietny [0]_Invoices2001Slovakia_TDT KHANH HOA_Sheet2" xfId="916"/>
    <cellStyle name="Dziesiętny [0]_Invoices2001Slovakia_TDT KHANH HOA_Sheet2" xfId="917"/>
    <cellStyle name="Dziesietny [0]_Invoices2001Slovakia_TDT KHANH HOA_Tienluong" xfId="918"/>
    <cellStyle name="Dziesiętny [0]_Invoices2001Slovakia_TDT KHANH HOA_Tienluong" xfId="919"/>
    <cellStyle name="Dziesietny [0]_Invoices2001Slovakia_TDT KHANH HOA_tinh toan hoang ha" xfId="920"/>
    <cellStyle name="Dziesiętny [0]_Invoices2001Slovakia_TDT KHANH HOA_tinh toan hoang ha" xfId="921"/>
    <cellStyle name="Dziesietny [0]_Invoices2001Slovakia_TDT KHANH HOA_Tong hop Cac tuyen(9-1-06)" xfId="922"/>
    <cellStyle name="Dziesiętny [0]_Invoices2001Slovakia_TDT KHANH HOA_Tong hop Cac tuyen(9-1-06)" xfId="923"/>
    <cellStyle name="Dziesietny [0]_Invoices2001Slovakia_TDT KHANH HOA_Tong hop Cac tuyen(9-1-06)_bieu tong hop lai kh von 2011 gui phong TH-KTDN" xfId="924"/>
    <cellStyle name="Dziesiętny [0]_Invoices2001Slovakia_TDT KHANH HOA_Tong hop Cac tuyen(9-1-06)_bieu tong hop lai kh von 2011 gui phong TH-KTDN" xfId="925"/>
    <cellStyle name="Dziesietny [0]_Invoices2001Slovakia_TDT KHANH HOA_Tong hop Cac tuyen(9-1-06)_Copy of KH PHAN BO VON ĐỐI ỨNG NAM 2011 (30 TY phuong án gop WB)" xfId="926"/>
    <cellStyle name="Dziesiętny [0]_Invoices2001Slovakia_TDT KHANH HOA_Tong hop Cac tuyen(9-1-06)_Copy of KH PHAN BO VON ĐỐI ỨNG NAM 2011 (30 TY phuong án gop WB)" xfId="927"/>
    <cellStyle name="Dziesietny [0]_Invoices2001Slovakia_TDT KHANH HOA_Tong hop Cac tuyen(9-1-06)_Ke hoach 2010 (theo doi 11-8-2010)" xfId="928"/>
    <cellStyle name="Dziesiętny [0]_Invoices2001Slovakia_TDT KHANH HOA_Tong hop Cac tuyen(9-1-06)_Ke hoach 2010 (theo doi 11-8-2010)" xfId="929"/>
    <cellStyle name="Dziesietny [0]_Invoices2001Slovakia_TDT KHANH HOA_Tong hop Cac tuyen(9-1-06)_KH Von 2012 gui BKH 1" xfId="930"/>
    <cellStyle name="Dziesiętny [0]_Invoices2001Slovakia_TDT KHANH HOA_Tong hop Cac tuyen(9-1-06)_KH Von 2012 gui BKH 1" xfId="931"/>
    <cellStyle name="Dziesietny [0]_Invoices2001Slovakia_TDT KHANH HOA_Tong hop Cac tuyen(9-1-06)_QD ke hoach dau thau" xfId="932"/>
    <cellStyle name="Dziesiętny [0]_Invoices2001Slovakia_TDT KHANH HOA_Tong hop Cac tuyen(9-1-06)_QD ke hoach dau thau" xfId="933"/>
    <cellStyle name="Dziesietny [0]_Invoices2001Slovakia_TDT KHANH HOA_Tong hop Cac tuyen(9-1-06)_Tong von ĐTPT" xfId="934"/>
    <cellStyle name="Dziesiętny [0]_Invoices2001Slovakia_TDT KHANH HOA_Tong hop Cac tuyen(9-1-06)_Tong von ĐTPT" xfId="935"/>
    <cellStyle name="Dziesietny [0]_Invoices2001Slovakia_TDT KHANH HOA_Tong von ĐTPT" xfId="936"/>
    <cellStyle name="Dziesiętny [0]_Invoices2001Slovakia_TDT KHANH HOA_Tong von ĐTPT" xfId="937"/>
    <cellStyle name="Dziesietny [0]_Invoices2001Slovakia_TDT KHANH HOA_TU VAN THUY LOI THAM  PHE" xfId="938"/>
    <cellStyle name="Dziesiętny [0]_Invoices2001Slovakia_TDT KHANH HOA_TU VAN THUY LOI THAM  PHE" xfId="939"/>
    <cellStyle name="Dziesietny [0]_Invoices2001Slovakia_TDT KHANH HOA_Viec Huy dang lam" xfId="940"/>
    <cellStyle name="Dziesiętny [0]_Invoices2001Slovakia_TDT KHANH HOA_Viec Huy dang lam" xfId="941"/>
    <cellStyle name="Dziesietny [0]_Invoices2001Slovakia_TDT quangngai" xfId="942"/>
    <cellStyle name="Dziesiętny [0]_Invoices2001Slovakia_TDT quangngai" xfId="943"/>
    <cellStyle name="Dziesietny [0]_Invoices2001Slovakia_Tienluong" xfId="944"/>
    <cellStyle name="Dziesiętny [0]_Invoices2001Slovakia_Tienluong" xfId="945"/>
    <cellStyle name="Dziesietny [0]_Invoices2001Slovakia_TMDT(10-5-06)" xfId="946"/>
    <cellStyle name="Dziesiętny [0]_Invoices2001Slovakia_Tong von ĐTPT" xfId="947"/>
    <cellStyle name="Dziesietny [0]_Invoices2001Slovakia_Viec Huy dang lam" xfId="948"/>
    <cellStyle name="Dziesiętny [0]_Invoices2001Slovakia_Viec Huy dang lam" xfId="949"/>
    <cellStyle name="Dziesietny_Invoices2001Slovakia" xfId="950"/>
    <cellStyle name="Dziesiętny_Invoices2001Slovakia" xfId="951"/>
    <cellStyle name="Dziesietny_Invoices2001Slovakia_01_Nha so 1_Dien" xfId="952"/>
    <cellStyle name="Dziesiętny_Invoices2001Slovakia_01_Nha so 1_Dien" xfId="953"/>
    <cellStyle name="Dziesietny_Invoices2001Slovakia_01_Nha so 1_Dien_bieu ke hoach dau thau" xfId="954"/>
    <cellStyle name="Dziesiętny_Invoices2001Slovakia_01_Nha so 1_Dien_bieu ke hoach dau thau" xfId="955"/>
    <cellStyle name="Dziesietny_Invoices2001Slovakia_01_Nha so 1_Dien_bieu ke hoach dau thau truong mam non SKH" xfId="956"/>
    <cellStyle name="Dziesiętny_Invoices2001Slovakia_01_Nha so 1_Dien_bieu ke hoach dau thau truong mam non SKH" xfId="957"/>
    <cellStyle name="Dziesietny_Invoices2001Slovakia_01_Nha so 1_Dien_bieu tong hop lai kh von 2011 gui phong TH-KTDN" xfId="958"/>
    <cellStyle name="Dziesiętny_Invoices2001Slovakia_01_Nha so 1_Dien_bieu tong hop lai kh von 2011 gui phong TH-KTDN" xfId="959"/>
    <cellStyle name="Dziesietny_Invoices2001Slovakia_01_Nha so 1_Dien_Book1" xfId="960"/>
    <cellStyle name="Dziesiętny_Invoices2001Slovakia_01_Nha so 1_Dien_Book1" xfId="961"/>
    <cellStyle name="Dziesietny_Invoices2001Slovakia_01_Nha so 1_Dien_Book1_1" xfId="962"/>
    <cellStyle name="Dziesiętny_Invoices2001Slovakia_01_Nha so 1_Dien_Book1_1" xfId="963"/>
    <cellStyle name="Dziesietny_Invoices2001Slovakia_01_Nha so 1_Dien_Book1_DTTD chieng chan Tham lai 29-9-2009" xfId="964"/>
    <cellStyle name="Dziesiętny_Invoices2001Slovakia_01_Nha so 1_Dien_Book1_DTTD chieng chan Tham lai 29-9-2009" xfId="965"/>
    <cellStyle name="Dziesietny_Invoices2001Slovakia_01_Nha so 1_Dien_Book1_Ke hoach 2010 (theo doi 11-8-2010)" xfId="966"/>
    <cellStyle name="Dziesiętny_Invoices2001Slovakia_01_Nha so 1_Dien_Book1_Ke hoach 2010 (theo doi 11-8-2010)" xfId="967"/>
    <cellStyle name="Dziesietny_Invoices2001Slovakia_01_Nha so 1_Dien_Book1_ke hoach dau thau 30-6-2010" xfId="968"/>
    <cellStyle name="Dziesiętny_Invoices2001Slovakia_01_Nha so 1_Dien_Book1_ke hoach dau thau 30-6-2010" xfId="969"/>
    <cellStyle name="Dziesietny_Invoices2001Slovakia_01_Nha so 1_Dien_Copy of KH PHAN BO VON ĐỐI ỨNG NAM 2011 (30 TY phuong án gop WB)" xfId="970"/>
    <cellStyle name="Dziesiętny_Invoices2001Slovakia_01_Nha so 1_Dien_Copy of KH PHAN BO VON ĐỐI ỨNG NAM 2011 (30 TY phuong án gop WB)" xfId="971"/>
    <cellStyle name="Dziesietny_Invoices2001Slovakia_01_Nha so 1_Dien_DTTD chieng chan Tham lai 29-9-2009" xfId="972"/>
    <cellStyle name="Dziesiętny_Invoices2001Slovakia_01_Nha so 1_Dien_DTTD chieng chan Tham lai 29-9-2009" xfId="973"/>
    <cellStyle name="Dziesietny_Invoices2001Slovakia_01_Nha so 1_Dien_Du toan nuoc San Thang (GD2)" xfId="974"/>
    <cellStyle name="Dziesiętny_Invoices2001Slovakia_01_Nha so 1_Dien_Du toan nuoc San Thang (GD2)" xfId="975"/>
    <cellStyle name="Dziesietny_Invoices2001Slovakia_01_Nha so 1_Dien_Ke hoach 2010 (theo doi 11-8-2010)" xfId="976"/>
    <cellStyle name="Dziesiętny_Invoices2001Slovakia_01_Nha so 1_Dien_Ke hoach 2010 (theo doi 11-8-2010)" xfId="977"/>
    <cellStyle name="Dziesietny_Invoices2001Slovakia_01_Nha so 1_Dien_ke hoach dau thau 30-6-2010" xfId="978"/>
    <cellStyle name="Dziesiętny_Invoices2001Slovakia_01_Nha so 1_Dien_ke hoach dau thau 30-6-2010" xfId="979"/>
    <cellStyle name="Dziesietny_Invoices2001Slovakia_01_Nha so 1_Dien_KH Von 2012 gui BKH 1" xfId="980"/>
    <cellStyle name="Dziesiętny_Invoices2001Slovakia_01_Nha so 1_Dien_KH Von 2012 gui BKH 1" xfId="981"/>
    <cellStyle name="Dziesietny_Invoices2001Slovakia_01_Nha so 1_Dien_QD ke hoach dau thau" xfId="982"/>
    <cellStyle name="Dziesiętny_Invoices2001Slovakia_01_Nha so 1_Dien_QD ke hoach dau thau" xfId="983"/>
    <cellStyle name="Dziesietny_Invoices2001Slovakia_01_Nha so 1_Dien_tinh toan hoang ha" xfId="984"/>
    <cellStyle name="Dziesiętny_Invoices2001Slovakia_01_Nha so 1_Dien_tinh toan hoang ha" xfId="985"/>
    <cellStyle name="Dziesietny_Invoices2001Slovakia_01_Nha so 1_Dien_Tong von ĐTPT" xfId="986"/>
    <cellStyle name="Dziesiętny_Invoices2001Slovakia_01_Nha so 1_Dien_Tong von ĐTPT" xfId="987"/>
    <cellStyle name="Dziesietny_Invoices2001Slovakia_10_Nha so 10_Dien1" xfId="988"/>
    <cellStyle name="Dziesiętny_Invoices2001Slovakia_10_Nha so 10_Dien1" xfId="989"/>
    <cellStyle name="Dziesietny_Invoices2001Slovakia_10_Nha so 10_Dien1_bieu ke hoach dau thau" xfId="990"/>
    <cellStyle name="Dziesiętny_Invoices2001Slovakia_10_Nha so 10_Dien1_bieu ke hoach dau thau" xfId="991"/>
    <cellStyle name="Dziesietny_Invoices2001Slovakia_10_Nha so 10_Dien1_bieu ke hoach dau thau truong mam non SKH" xfId="992"/>
    <cellStyle name="Dziesiętny_Invoices2001Slovakia_10_Nha so 10_Dien1_bieu ke hoach dau thau truong mam non SKH" xfId="993"/>
    <cellStyle name="Dziesietny_Invoices2001Slovakia_10_Nha so 10_Dien1_bieu tong hop lai kh von 2011 gui phong TH-KTDN" xfId="994"/>
    <cellStyle name="Dziesiętny_Invoices2001Slovakia_10_Nha so 10_Dien1_bieu tong hop lai kh von 2011 gui phong TH-KTDN" xfId="995"/>
    <cellStyle name="Dziesietny_Invoices2001Slovakia_10_Nha so 10_Dien1_Book1" xfId="996"/>
    <cellStyle name="Dziesiętny_Invoices2001Slovakia_10_Nha so 10_Dien1_Book1" xfId="997"/>
    <cellStyle name="Dziesietny_Invoices2001Slovakia_10_Nha so 10_Dien1_Book1_1" xfId="998"/>
    <cellStyle name="Dziesiętny_Invoices2001Slovakia_10_Nha so 10_Dien1_Book1_1" xfId="999"/>
    <cellStyle name="Dziesietny_Invoices2001Slovakia_10_Nha so 10_Dien1_Book1_DTTD chieng chan Tham lai 29-9-2009" xfId="1000"/>
    <cellStyle name="Dziesiętny_Invoices2001Slovakia_10_Nha so 10_Dien1_Book1_DTTD chieng chan Tham lai 29-9-2009" xfId="1001"/>
    <cellStyle name="Dziesietny_Invoices2001Slovakia_10_Nha so 10_Dien1_Book1_Ke hoach 2010 (theo doi 11-8-2010)" xfId="1002"/>
    <cellStyle name="Dziesiętny_Invoices2001Slovakia_10_Nha so 10_Dien1_Book1_Ke hoach 2010 (theo doi 11-8-2010)" xfId="1003"/>
    <cellStyle name="Dziesietny_Invoices2001Slovakia_10_Nha so 10_Dien1_Book1_ke hoach dau thau 30-6-2010" xfId="1004"/>
    <cellStyle name="Dziesiętny_Invoices2001Slovakia_10_Nha so 10_Dien1_Book1_ke hoach dau thau 30-6-2010" xfId="1005"/>
    <cellStyle name="Dziesietny_Invoices2001Slovakia_10_Nha so 10_Dien1_Copy of KH PHAN BO VON ĐỐI ỨNG NAM 2011 (30 TY phuong án gop WB)" xfId="1006"/>
    <cellStyle name="Dziesiętny_Invoices2001Slovakia_10_Nha so 10_Dien1_Copy of KH PHAN BO VON ĐỐI ỨNG NAM 2011 (30 TY phuong án gop WB)" xfId="1007"/>
    <cellStyle name="Dziesietny_Invoices2001Slovakia_10_Nha so 10_Dien1_DTTD chieng chan Tham lai 29-9-2009" xfId="1008"/>
    <cellStyle name="Dziesiętny_Invoices2001Slovakia_10_Nha so 10_Dien1_DTTD chieng chan Tham lai 29-9-2009" xfId="1009"/>
    <cellStyle name="Dziesietny_Invoices2001Slovakia_10_Nha so 10_Dien1_Du toan nuoc San Thang (GD2)" xfId="1010"/>
    <cellStyle name="Dziesiętny_Invoices2001Slovakia_10_Nha so 10_Dien1_Du toan nuoc San Thang (GD2)" xfId="1011"/>
    <cellStyle name="Dziesietny_Invoices2001Slovakia_10_Nha so 10_Dien1_Ke hoach 2010 (theo doi 11-8-2010)" xfId="1012"/>
    <cellStyle name="Dziesiętny_Invoices2001Slovakia_10_Nha so 10_Dien1_Ke hoach 2010 (theo doi 11-8-2010)" xfId="1013"/>
    <cellStyle name="Dziesietny_Invoices2001Slovakia_10_Nha so 10_Dien1_ke hoach dau thau 30-6-2010" xfId="1014"/>
    <cellStyle name="Dziesiętny_Invoices2001Slovakia_10_Nha so 10_Dien1_ke hoach dau thau 30-6-2010" xfId="1015"/>
    <cellStyle name="Dziesietny_Invoices2001Slovakia_10_Nha so 10_Dien1_KH Von 2012 gui BKH 1" xfId="1016"/>
    <cellStyle name="Dziesiętny_Invoices2001Slovakia_10_Nha so 10_Dien1_KH Von 2012 gui BKH 1" xfId="1017"/>
    <cellStyle name="Dziesietny_Invoices2001Slovakia_10_Nha so 10_Dien1_QD ke hoach dau thau" xfId="1018"/>
    <cellStyle name="Dziesiętny_Invoices2001Slovakia_10_Nha so 10_Dien1_QD ke hoach dau thau" xfId="1019"/>
    <cellStyle name="Dziesietny_Invoices2001Slovakia_10_Nha so 10_Dien1_tinh toan hoang ha" xfId="1020"/>
    <cellStyle name="Dziesiętny_Invoices2001Slovakia_10_Nha so 10_Dien1_tinh toan hoang ha" xfId="1021"/>
    <cellStyle name="Dziesietny_Invoices2001Slovakia_10_Nha so 10_Dien1_Tong von ĐTPT" xfId="1022"/>
    <cellStyle name="Dziesiętny_Invoices2001Slovakia_10_Nha so 10_Dien1_Tong von ĐTPT" xfId="1023"/>
    <cellStyle name="Dziesietny_Invoices2001Slovakia_bang so sanh gia tri" xfId="1024"/>
    <cellStyle name="Dziesiętny_Invoices2001Slovakia_Bieu chi tieu KH 2014 (Huy-04-11)" xfId="1025"/>
    <cellStyle name="Dziesietny_Invoices2001Slovakia_bieu tong hop lai kh von 2011 gui phong TH-KTDN" xfId="1026"/>
    <cellStyle name="Dziesiętny_Invoices2001Slovakia_bieu tong hop lai kh von 2011 gui phong TH-KTDN" xfId="1027"/>
    <cellStyle name="Dziesietny_Invoices2001Slovakia_Book1" xfId="1028"/>
    <cellStyle name="Dziesiętny_Invoices2001Slovakia_Book1" xfId="1029"/>
    <cellStyle name="Dziesietny_Invoices2001Slovakia_Book1_1" xfId="1030"/>
    <cellStyle name="Dziesiętny_Invoices2001Slovakia_Book1_1" xfId="1031"/>
    <cellStyle name="Dziesietny_Invoices2001Slovakia_Book1_1 2" xfId="1032"/>
    <cellStyle name="Dziesiętny_Invoices2001Slovakia_Book1_1 2" xfId="1033"/>
    <cellStyle name="Dziesietny_Invoices2001Slovakia_Book1_1 3" xfId="1034"/>
    <cellStyle name="Dziesiętny_Invoices2001Slovakia_Book1_1 3" xfId="1035"/>
    <cellStyle name="Dziesietny_Invoices2001Slovakia_Book1_1_bieu ke hoach dau thau" xfId="1036"/>
    <cellStyle name="Dziesiętny_Invoices2001Slovakia_Book1_1_bieu ke hoach dau thau" xfId="1037"/>
    <cellStyle name="Dziesietny_Invoices2001Slovakia_Book1_1_bieu ke hoach dau thau truong mam non SKH" xfId="1038"/>
    <cellStyle name="Dziesiętny_Invoices2001Slovakia_Book1_1_bieu ke hoach dau thau truong mam non SKH" xfId="1039"/>
    <cellStyle name="Dziesietny_Invoices2001Slovakia_Book1_1_bieu tong hop lai kh von 2011 gui phong TH-KTDN" xfId="1040"/>
    <cellStyle name="Dziesiętny_Invoices2001Slovakia_Book1_1_bieu tong hop lai kh von 2011 gui phong TH-KTDN" xfId="1041"/>
    <cellStyle name="Dziesietny_Invoices2001Slovakia_Book1_1_Book1" xfId="1042"/>
    <cellStyle name="Dziesiętny_Invoices2001Slovakia_Book1_1_Book1" xfId="1043"/>
    <cellStyle name="Dziesietny_Invoices2001Slovakia_Book1_1_Book1_1" xfId="1044"/>
    <cellStyle name="Dziesiętny_Invoices2001Slovakia_Book1_1_Book1_1" xfId="1045"/>
    <cellStyle name="Dziesietny_Invoices2001Slovakia_Book1_1_Book1_1_DTTD chieng chan Tham lai 29-9-2009" xfId="1046"/>
    <cellStyle name="Dziesiętny_Invoices2001Slovakia_Book1_1_Book1_1_DTTD chieng chan Tham lai 29-9-2009" xfId="1047"/>
    <cellStyle name="Dziesietny_Invoices2001Slovakia_Book1_1_Book1_1_Ke hoach 2010 (theo doi 11-8-2010)" xfId="1048"/>
    <cellStyle name="Dziesiętny_Invoices2001Slovakia_Book1_1_Book1_1_Ke hoach 2010 (theo doi 11-8-2010)" xfId="1049"/>
    <cellStyle name="Dziesietny_Invoices2001Slovakia_Book1_1_Book1_1_ke hoach dau thau 30-6-2010" xfId="1050"/>
    <cellStyle name="Dziesiętny_Invoices2001Slovakia_Book1_1_Book1_1_ke hoach dau thau 30-6-2010" xfId="1051"/>
    <cellStyle name="Dziesietny_Invoices2001Slovakia_Book1_1_Book1_2" xfId="1052"/>
    <cellStyle name="Dziesiętny_Invoices2001Slovakia_Book1_1_Book1_2" xfId="1053"/>
    <cellStyle name="Dziesietny_Invoices2001Slovakia_Book1_1_Book1_2_ke hoach dau thau 30-6-2010" xfId="1054"/>
    <cellStyle name="Dziesiętny_Invoices2001Slovakia_Book1_1_Book1_2_ke hoach dau thau 30-6-2010" xfId="1055"/>
    <cellStyle name="Dziesietny_Invoices2001Slovakia_Book1_1_Book1_3" xfId="1056"/>
    <cellStyle name="Dziesiętny_Invoices2001Slovakia_Book1_1_Book1_3" xfId="1057"/>
    <cellStyle name="Dziesietny_Invoices2001Slovakia_Book1_1_Book1_bieu ke hoach dau thau" xfId="1058"/>
    <cellStyle name="Dziesiętny_Invoices2001Slovakia_Book1_1_Book1_bieu ke hoach dau thau" xfId="1059"/>
    <cellStyle name="Dziesietny_Invoices2001Slovakia_Book1_1_Book1_bieu ke hoach dau thau truong mam non SKH" xfId="1060"/>
    <cellStyle name="Dziesiętny_Invoices2001Slovakia_Book1_1_Book1_bieu ke hoach dau thau truong mam non SKH" xfId="1061"/>
    <cellStyle name="Dziesietny_Invoices2001Slovakia_Book1_1_Book1_bieu tong hop lai kh von 2011 gui phong TH-KTDN" xfId="1062"/>
    <cellStyle name="Dziesiętny_Invoices2001Slovakia_Book1_1_Book1_bieu tong hop lai kh von 2011 gui phong TH-KTDN" xfId="1063"/>
    <cellStyle name="Dziesietny_Invoices2001Slovakia_Book1_1_Book1_Book1" xfId="1064"/>
    <cellStyle name="Dziesiętny_Invoices2001Slovakia_Book1_1_Book1_Book1" xfId="1065"/>
    <cellStyle name="Dziesietny_Invoices2001Slovakia_Book1_1_Book1_Book1_1" xfId="1066"/>
    <cellStyle name="Dziesiętny_Invoices2001Slovakia_Book1_1_Book1_Book1_1" xfId="1067"/>
    <cellStyle name="Dziesietny_Invoices2001Slovakia_Book1_1_Book1_Book1_DTTD chieng chan Tham lai 29-9-2009" xfId="1068"/>
    <cellStyle name="Dziesiętny_Invoices2001Slovakia_Book1_1_Book1_Book1_DTTD chieng chan Tham lai 29-9-2009" xfId="1069"/>
    <cellStyle name="Dziesietny_Invoices2001Slovakia_Book1_1_Book1_Book1_Ke hoach 2010 (theo doi 11-8-2010)" xfId="1070"/>
    <cellStyle name="Dziesiętny_Invoices2001Slovakia_Book1_1_Book1_Book1_Ke hoach 2010 (theo doi 11-8-2010)" xfId="1071"/>
    <cellStyle name="Dziesietny_Invoices2001Slovakia_Book1_1_Book1_Book1_ke hoach dau thau 30-6-2010" xfId="1072"/>
    <cellStyle name="Dziesiętny_Invoices2001Slovakia_Book1_1_Book1_Book1_ke hoach dau thau 30-6-2010" xfId="1073"/>
    <cellStyle name="Dziesietny_Invoices2001Slovakia_Book1_1_Book1_Copy of KH PHAN BO VON ĐỐI ỨNG NAM 2011 (30 TY phuong án gop WB)" xfId="1074"/>
    <cellStyle name="Dziesiętny_Invoices2001Slovakia_Book1_1_Book1_Copy of KH PHAN BO VON ĐỐI ỨNG NAM 2011 (30 TY phuong án gop WB)" xfId="1075"/>
    <cellStyle name="Dziesietny_Invoices2001Slovakia_Book1_1_Book1_DTTD chieng chan Tham lai 29-9-2009" xfId="1076"/>
    <cellStyle name="Dziesiętny_Invoices2001Slovakia_Book1_1_Book1_DTTD chieng chan Tham lai 29-9-2009" xfId="1077"/>
    <cellStyle name="Dziesietny_Invoices2001Slovakia_Book1_1_Book1_Du toan nuoc San Thang (GD2)" xfId="1078"/>
    <cellStyle name="Dziesiętny_Invoices2001Slovakia_Book1_1_Book1_Du toan nuoc San Thang (GD2)" xfId="1079"/>
    <cellStyle name="Dziesietny_Invoices2001Slovakia_Book1_1_Book1_Ke hoach 2010 (theo doi 11-8-2010)" xfId="1080"/>
    <cellStyle name="Dziesiętny_Invoices2001Slovakia_Book1_1_Book1_Ke hoach 2010 (theo doi 11-8-2010)" xfId="1081"/>
    <cellStyle name="Dziesietny_Invoices2001Slovakia_Book1_1_Book1_ke hoach dau thau 30-6-2010" xfId="1082"/>
    <cellStyle name="Dziesiętny_Invoices2001Slovakia_Book1_1_Book1_ke hoach dau thau 30-6-2010" xfId="1083"/>
    <cellStyle name="Dziesietny_Invoices2001Slovakia_Book1_1_Book1_KH Von 2012 gui BKH 1" xfId="1084"/>
    <cellStyle name="Dziesiętny_Invoices2001Slovakia_Book1_1_Book1_KH Von 2012 gui BKH 1" xfId="1085"/>
    <cellStyle name="Dziesietny_Invoices2001Slovakia_Book1_1_Book1_QD ke hoach dau thau" xfId="1086"/>
    <cellStyle name="Dziesiętny_Invoices2001Slovakia_Book1_1_Book1_QD ke hoach dau thau" xfId="1087"/>
    <cellStyle name="Dziesietny_Invoices2001Slovakia_Book1_1_Book1_tinh toan hoang ha" xfId="1088"/>
    <cellStyle name="Dziesiętny_Invoices2001Slovakia_Book1_1_Book1_tinh toan hoang ha" xfId="1089"/>
    <cellStyle name="Dziesietny_Invoices2001Slovakia_Book1_1_Book1_Tong von ĐTPT" xfId="1090"/>
    <cellStyle name="Dziesiętny_Invoices2001Slovakia_Book1_1_Book1_Tong von ĐTPT" xfId="1091"/>
    <cellStyle name="Dziesietny_Invoices2001Slovakia_Book1_1_Copy of KH PHAN BO VON ĐỐI ỨNG NAM 2011 (30 TY phuong án gop WB)" xfId="1092"/>
    <cellStyle name="Dziesiętny_Invoices2001Slovakia_Book1_1_Copy of KH PHAN BO VON ĐỐI ỨNG NAM 2011 (30 TY phuong án gop WB)" xfId="1093"/>
    <cellStyle name="Dziesietny_Invoices2001Slovakia_Book1_1_DTTD chieng chan Tham lai 29-9-2009" xfId="1094"/>
    <cellStyle name="Dziesiętny_Invoices2001Slovakia_Book1_1_DTTD chieng chan Tham lai 29-9-2009" xfId="1095"/>
    <cellStyle name="Dziesietny_Invoices2001Slovakia_Book1_1_Du toan nuoc San Thang (GD2)" xfId="1096"/>
    <cellStyle name="Dziesiętny_Invoices2001Slovakia_Book1_1_Du toan nuoc San Thang (GD2)" xfId="1097"/>
    <cellStyle name="Dziesietny_Invoices2001Slovakia_Book1_1_Ke hoach 2010 (theo doi 11-8-2010)" xfId="1098"/>
    <cellStyle name="Dziesiętny_Invoices2001Slovakia_Book1_1_Ke hoach 2010 (theo doi 11-8-2010)" xfId="1099"/>
    <cellStyle name="Dziesietny_Invoices2001Slovakia_Book1_1_Ke hoach 2010 ngay 31-01" xfId="1100"/>
    <cellStyle name="Dziesiętny_Invoices2001Slovakia_Book1_1_Ke hoach 2010 ngay 31-01" xfId="1101"/>
    <cellStyle name="Dziesietny_Invoices2001Slovakia_Book1_1_ke hoach dau thau 30-6-2010" xfId="1102"/>
    <cellStyle name="Dziesiętny_Invoices2001Slovakia_Book1_1_ke hoach dau thau 30-6-2010" xfId="1103"/>
    <cellStyle name="Dziesietny_Invoices2001Slovakia_Book1_1_KH Von 2012 gui BKH 1" xfId="1104"/>
    <cellStyle name="Dziesiętny_Invoices2001Slovakia_Book1_1_KH Von 2012 gui BKH 1" xfId="1105"/>
    <cellStyle name="Dziesietny_Invoices2001Slovakia_Book1_1_KH Von 2012 gui BKH 2" xfId="1106"/>
    <cellStyle name="Dziesiętny_Invoices2001Slovakia_Book1_1_KH Von 2012 gui BKH 2" xfId="1107"/>
    <cellStyle name="Dziesietny_Invoices2001Slovakia_Book1_1_QD ke hoach dau thau" xfId="1108"/>
    <cellStyle name="Dziesiętny_Invoices2001Slovakia_Book1_1_QD ke hoach dau thau" xfId="1109"/>
    <cellStyle name="Dziesietny_Invoices2001Slovakia_Book1_1_Ra soat KH von 2011 (Huy-11-11-11)" xfId="1110"/>
    <cellStyle name="Dziesiętny_Invoices2001Slovakia_Book1_1_Ra soat KH von 2011 (Huy-11-11-11)" xfId="1111"/>
    <cellStyle name="Dziesietny_Invoices2001Slovakia_Book1_1_tinh toan hoang ha" xfId="1112"/>
    <cellStyle name="Dziesiętny_Invoices2001Slovakia_Book1_1_tinh toan hoang ha" xfId="1113"/>
    <cellStyle name="Dziesietny_Invoices2001Slovakia_Book1_1_Tong von ĐTPT" xfId="1114"/>
    <cellStyle name="Dziesiętny_Invoices2001Slovakia_Book1_1_Tong von ĐTPT" xfId="1115"/>
    <cellStyle name="Dziesietny_Invoices2001Slovakia_Book1_1_Viec Huy dang lam" xfId="1116"/>
    <cellStyle name="Dziesiętny_Invoices2001Slovakia_Book1_1_Viec Huy dang lam" xfId="1117"/>
    <cellStyle name="Dziesietny_Invoices2001Slovakia_Book1_2" xfId="1118"/>
    <cellStyle name="Dziesiętny_Invoices2001Slovakia_Book1_2" xfId="1119"/>
    <cellStyle name="Dziesietny_Invoices2001Slovakia_Book1_2 2" xfId="1120"/>
    <cellStyle name="Dziesiętny_Invoices2001Slovakia_Book1_2 2" xfId="1121"/>
    <cellStyle name="Dziesietny_Invoices2001Slovakia_Book1_2 3" xfId="1122"/>
    <cellStyle name="Dziesiętny_Invoices2001Slovakia_Book1_2 3" xfId="1123"/>
    <cellStyle name="Dziesietny_Invoices2001Slovakia_Book1_2_bieu ke hoach dau thau" xfId="1124"/>
    <cellStyle name="Dziesiętny_Invoices2001Slovakia_Book1_2_bieu ke hoach dau thau" xfId="1125"/>
    <cellStyle name="Dziesietny_Invoices2001Slovakia_Book1_2_bieu ke hoach dau thau truong mam non SKH" xfId="1126"/>
    <cellStyle name="Dziesiętny_Invoices2001Slovakia_Book1_2_bieu ke hoach dau thau truong mam non SKH" xfId="1127"/>
    <cellStyle name="Dziesietny_Invoices2001Slovakia_Book1_2_bieu tong hop lai kh von 2011 gui phong TH-KTDN" xfId="1128"/>
    <cellStyle name="Dziesiętny_Invoices2001Slovakia_Book1_2_bieu tong hop lai kh von 2011 gui phong TH-KTDN" xfId="1129"/>
    <cellStyle name="Dziesietny_Invoices2001Slovakia_Book1_2_Book1" xfId="1130"/>
    <cellStyle name="Dziesiętny_Invoices2001Slovakia_Book1_2_Book1" xfId="1131"/>
    <cellStyle name="Dziesietny_Invoices2001Slovakia_Book1_2_Book1_1" xfId="1132"/>
    <cellStyle name="Dziesiętny_Invoices2001Slovakia_Book1_2_Book1_1" xfId="1133"/>
    <cellStyle name="Dziesietny_Invoices2001Slovakia_Book1_2_Book1_Ke hoach 2010 (theo doi 11-8-2010)" xfId="1134"/>
    <cellStyle name="Dziesiętny_Invoices2001Slovakia_Book1_2_Book1_Ke hoach 2010 (theo doi 11-8-2010)" xfId="1135"/>
    <cellStyle name="Dziesietny_Invoices2001Slovakia_Book1_2_Book1_ke hoach dau thau 30-6-2010" xfId="1136"/>
    <cellStyle name="Dziesiętny_Invoices2001Slovakia_Book1_2_Book1_ke hoach dau thau 30-6-2010" xfId="1137"/>
    <cellStyle name="Dziesietny_Invoices2001Slovakia_Book1_2_Copy of KH PHAN BO VON ĐỐI ỨNG NAM 2011 (30 TY phuong án gop WB)" xfId="1138"/>
    <cellStyle name="Dziesiętny_Invoices2001Slovakia_Book1_2_Copy of KH PHAN BO VON ĐỐI ỨNG NAM 2011 (30 TY phuong án gop WB)" xfId="1139"/>
    <cellStyle name="Dziesietny_Invoices2001Slovakia_Book1_2_DTTD chieng chan Tham lai 29-9-2009" xfId="1140"/>
    <cellStyle name="Dziesiętny_Invoices2001Slovakia_Book1_2_DTTD chieng chan Tham lai 29-9-2009" xfId="1141"/>
    <cellStyle name="Dziesietny_Invoices2001Slovakia_Book1_2_Du toan nuoc San Thang (GD2)" xfId="1142"/>
    <cellStyle name="Dziesiętny_Invoices2001Slovakia_Book1_2_Du toan nuoc San Thang (GD2)" xfId="1143"/>
    <cellStyle name="Dziesietny_Invoices2001Slovakia_Book1_2_Ke hoach 2010 (theo doi 11-8-2010)" xfId="1144"/>
    <cellStyle name="Dziesiętny_Invoices2001Slovakia_Book1_2_Ke hoach 2010 (theo doi 11-8-2010)" xfId="1145"/>
    <cellStyle name="Dziesietny_Invoices2001Slovakia_Book1_2_Ke hoach 2010 ngay 31-01" xfId="1146"/>
    <cellStyle name="Dziesiętny_Invoices2001Slovakia_Book1_2_Ke hoach 2010 ngay 31-01" xfId="1147"/>
    <cellStyle name="Dziesietny_Invoices2001Slovakia_Book1_2_ke hoach dau thau 30-6-2010" xfId="1148"/>
    <cellStyle name="Dziesiętny_Invoices2001Slovakia_Book1_2_ke hoach dau thau 30-6-2010" xfId="1149"/>
    <cellStyle name="Dziesietny_Invoices2001Slovakia_Book1_2_KH Von 2012 gui BKH 1" xfId="1150"/>
    <cellStyle name="Dziesiętny_Invoices2001Slovakia_Book1_2_KH Von 2012 gui BKH 1" xfId="1151"/>
    <cellStyle name="Dziesietny_Invoices2001Slovakia_Book1_2_KH Von 2012 gui BKH 2" xfId="1152"/>
    <cellStyle name="Dziesiętny_Invoices2001Slovakia_Book1_2_KH Von 2012 gui BKH 2" xfId="1153"/>
    <cellStyle name="Dziesietny_Invoices2001Slovakia_Book1_2_QD ke hoach dau thau" xfId="1154"/>
    <cellStyle name="Dziesiętny_Invoices2001Slovakia_Book1_2_QD ke hoach dau thau" xfId="1155"/>
    <cellStyle name="Dziesietny_Invoices2001Slovakia_Book1_2_Ra soat KH von 2011 (Huy-11-11-11)" xfId="1156"/>
    <cellStyle name="Dziesiętny_Invoices2001Slovakia_Book1_2_Ra soat KH von 2011 (Huy-11-11-11)" xfId="1157"/>
    <cellStyle name="Dziesietny_Invoices2001Slovakia_Book1_2_tinh toan hoang ha" xfId="1158"/>
    <cellStyle name="Dziesiętny_Invoices2001Slovakia_Book1_2_tinh toan hoang ha" xfId="1159"/>
    <cellStyle name="Dziesietny_Invoices2001Slovakia_Book1_2_Tong von ĐTPT" xfId="1160"/>
    <cellStyle name="Dziesiętny_Invoices2001Slovakia_Book1_2_Tong von ĐTPT" xfId="1161"/>
    <cellStyle name="Dziesietny_Invoices2001Slovakia_Book1_2_Viec Huy dang lam" xfId="1162"/>
    <cellStyle name="Dziesiętny_Invoices2001Slovakia_Book1_2_Viec Huy dang lam" xfId="1163"/>
    <cellStyle name="Dziesietny_Invoices2001Slovakia_Book1_3" xfId="1164"/>
    <cellStyle name="Dziesiętny_Invoices2001Slovakia_Book1_3" xfId="1165"/>
    <cellStyle name="Dziesietny_Invoices2001Slovakia_Book1_Nhu cau von ung truoc 2011 Tha h Hoa + Nge An gui TW" xfId="1166"/>
    <cellStyle name="Dziesiętny_Invoices2001Slovakia_Book1_Nhu cau von ung truoc 2011 Tha h Hoa + Nge An gui TW" xfId="1167"/>
    <cellStyle name="Dziesietny_Invoices2001Slovakia_Book1_Tong hop Cac tuyen(9-1-06)" xfId="1168"/>
    <cellStyle name="Dziesiętny_Invoices2001Slovakia_Book1_Tong hop Cac tuyen(9-1-06)" xfId="1169"/>
    <cellStyle name="Dziesietny_Invoices2001Slovakia_Book1_Tong hop Cac tuyen(9-1-06)_bieu tong hop lai kh von 2011 gui phong TH-KTDN" xfId="1170"/>
    <cellStyle name="Dziesiętny_Invoices2001Slovakia_Book1_Tong hop Cac tuyen(9-1-06)_bieu tong hop lai kh von 2011 gui phong TH-KTDN" xfId="1171"/>
    <cellStyle name="Dziesietny_Invoices2001Slovakia_Book1_Tong hop Cac tuyen(9-1-06)_Copy of KH PHAN BO VON ĐỐI ỨNG NAM 2011 (30 TY phuong án gop WB)" xfId="1172"/>
    <cellStyle name="Dziesiętny_Invoices2001Slovakia_Book1_Tong hop Cac tuyen(9-1-06)_Copy of KH PHAN BO VON ĐỐI ỨNG NAM 2011 (30 TY phuong án gop WB)" xfId="1173"/>
    <cellStyle name="Dziesietny_Invoices2001Slovakia_Book1_Tong hop Cac tuyen(9-1-06)_Ke hoach 2010 (theo doi 11-8-2010)" xfId="1174"/>
    <cellStyle name="Dziesiętny_Invoices2001Slovakia_Book1_Tong hop Cac tuyen(9-1-06)_Ke hoach 2010 (theo doi 11-8-2010)" xfId="1175"/>
    <cellStyle name="Dziesietny_Invoices2001Slovakia_Book1_Tong hop Cac tuyen(9-1-06)_KH Von 2012 gui BKH 1" xfId="1176"/>
    <cellStyle name="Dziesiętny_Invoices2001Slovakia_Book1_Tong hop Cac tuyen(9-1-06)_KH Von 2012 gui BKH 1" xfId="1177"/>
    <cellStyle name="Dziesietny_Invoices2001Slovakia_Book1_Tong hop Cac tuyen(9-1-06)_QD ke hoach dau thau" xfId="1178"/>
    <cellStyle name="Dziesiętny_Invoices2001Slovakia_Book1_Tong hop Cac tuyen(9-1-06)_QD ke hoach dau thau" xfId="1179"/>
    <cellStyle name="Dziesietny_Invoices2001Slovakia_Book1_Tong hop Cac tuyen(9-1-06)_Tong von ĐTPT" xfId="1180"/>
    <cellStyle name="Dziesiętny_Invoices2001Slovakia_Book1_Tong hop Cac tuyen(9-1-06)_Tong von ĐTPT" xfId="1181"/>
    <cellStyle name="Dziesietny_Invoices2001Slovakia_Book1_ung truoc 2011 NSTW Thanh Hoa + Nge An gui Thu 12-5" xfId="1182"/>
    <cellStyle name="Dziesiętny_Invoices2001Slovakia_Book1_ung truoc 2011 NSTW Thanh Hoa + Nge An gui Thu 12-5" xfId="1183"/>
    <cellStyle name="Dziesietny_Invoices2001Slovakia_Chi tieu KH nam 2009" xfId="1184"/>
    <cellStyle name="Dziesiętny_Invoices2001Slovakia_Chi tieu KH nam 2009" xfId="1185"/>
    <cellStyle name="Dziesietny_Invoices2001Slovakia_Copy of KH PHAN BO VON ĐỐI ỨNG NAM 2011 (30 TY phuong án gop WB)" xfId="1186"/>
    <cellStyle name="Dziesiętny_Invoices2001Slovakia_Copy of KH PHAN BO VON ĐỐI ỨNG NAM 2011 (30 TY phuong án gop WB)" xfId="1187"/>
    <cellStyle name="Dziesietny_Invoices2001Slovakia_DT 1751 Muong Khoa" xfId="1188"/>
    <cellStyle name="Dziesiętny_Invoices2001Slovakia_DT 1751 Muong Khoa" xfId="1189"/>
    <cellStyle name="Dziesietny_Invoices2001Slovakia_DT Nam vai" xfId="1190"/>
    <cellStyle name="Dziesiętny_Invoices2001Slovakia_DT tieu hoc diem TDC ban Cho 28-02-09" xfId="1191"/>
    <cellStyle name="Dziesietny_Invoices2001Slovakia_DTTD chieng chan Tham lai 29-9-2009" xfId="1192"/>
    <cellStyle name="Dziesiętny_Invoices2001Slovakia_DTTD chieng chan Tham lai 29-9-2009" xfId="1193"/>
    <cellStyle name="Dziesietny_Invoices2001Slovakia_d-uong+TDT" xfId="1194"/>
    <cellStyle name="Dziesiętny_Invoices2001Slovakia_GVL" xfId="1195"/>
    <cellStyle name="Dziesietny_Invoices2001Slovakia_Ke hoach 2010 (theo doi 11-8-2010)" xfId="1196"/>
    <cellStyle name="Dziesiętny_Invoices2001Slovakia_Ke hoach 2010 (theo doi 11-8-2010)" xfId="1197"/>
    <cellStyle name="Dziesietny_Invoices2001Slovakia_ke hoach dau thau 30-6-2010" xfId="1198"/>
    <cellStyle name="Dziesiętny_Invoices2001Slovakia_ke hoach dau thau 30-6-2010" xfId="1199"/>
    <cellStyle name="Dziesietny_Invoices2001Slovakia_KL K.C mat duong" xfId="1200"/>
    <cellStyle name="Dziesiętny_Invoices2001Slovakia_Nha bao ve(28-7-05)" xfId="1201"/>
    <cellStyle name="Dziesietny_Invoices2001Slovakia_NHA de xe nguyen du" xfId="1202"/>
    <cellStyle name="Dziesiętny_Invoices2001Slovakia_NHA de xe nguyen du" xfId="1203"/>
    <cellStyle name="Dziesietny_Invoices2001Slovakia_Nhalamviec VTC(25-1-05)" xfId="1204"/>
    <cellStyle name="Dziesiętny_Invoices2001Slovakia_Nhalamviec VTC(25-1-05)" xfId="1205"/>
    <cellStyle name="Dziesietny_Invoices2001Slovakia_Nhalamviec VTC(25-1-05) 2" xfId="1206"/>
    <cellStyle name="Dziesiętny_Invoices2001Slovakia_QD ke hoach dau thau" xfId="1207"/>
    <cellStyle name="Dziesietny_Invoices2001Slovakia_Ra soat KH von 2011 (Huy-11-11-11)" xfId="1208"/>
    <cellStyle name="Dziesiętny_Invoices2001Slovakia_Ra soat KH von 2011 (Huy-11-11-11)" xfId="1209"/>
    <cellStyle name="Dziesietny_Invoices2001Slovakia_Sheet2" xfId="1210"/>
    <cellStyle name="Dziesiętny_Invoices2001Slovakia_Sheet2" xfId="1211"/>
    <cellStyle name="Dziesietny_Invoices2001Slovakia_TDT KHANH HOA" xfId="1212"/>
    <cellStyle name="Dziesiętny_Invoices2001Slovakia_TDT KHANH HOA" xfId="1213"/>
    <cellStyle name="Dziesietny_Invoices2001Slovakia_TDT KHANH HOA_Bieu chi tieu KH 2014 (Huy-04-11)" xfId="1214"/>
    <cellStyle name="Dziesiętny_Invoices2001Slovakia_TDT KHANH HOA_Bieu chi tieu KH 2014 (Huy-04-11)" xfId="1215"/>
    <cellStyle name="Dziesietny_Invoices2001Slovakia_TDT KHANH HOA_bieu ke hoach dau thau" xfId="1216"/>
    <cellStyle name="Dziesiętny_Invoices2001Slovakia_TDT KHANH HOA_bieu ke hoach dau thau" xfId="1217"/>
    <cellStyle name="Dziesietny_Invoices2001Slovakia_TDT KHANH HOA_bieu ke hoach dau thau truong mam non SKH" xfId="1218"/>
    <cellStyle name="Dziesiętny_Invoices2001Slovakia_TDT KHANH HOA_bieu ke hoach dau thau truong mam non SKH" xfId="1219"/>
    <cellStyle name="Dziesietny_Invoices2001Slovakia_TDT KHANH HOA_bieu tong hop lai kh von 2011 gui phong TH-KTDN" xfId="1220"/>
    <cellStyle name="Dziesiętny_Invoices2001Slovakia_TDT KHANH HOA_bieu tong hop lai kh von 2011 gui phong TH-KTDN" xfId="1221"/>
    <cellStyle name="Dziesietny_Invoices2001Slovakia_TDT KHANH HOA_Book1" xfId="1222"/>
    <cellStyle name="Dziesiętny_Invoices2001Slovakia_TDT KHANH HOA_Book1" xfId="1223"/>
    <cellStyle name="Dziesietny_Invoices2001Slovakia_TDT KHANH HOA_Book1_1" xfId="1224"/>
    <cellStyle name="Dziesiętny_Invoices2001Slovakia_TDT KHANH HOA_Book1_1" xfId="1225"/>
    <cellStyle name="Dziesietny_Invoices2001Slovakia_TDT KHANH HOA_Book1_1_ke hoach dau thau 30-6-2010" xfId="1226"/>
    <cellStyle name="Dziesiętny_Invoices2001Slovakia_TDT KHANH HOA_Book1_1_ke hoach dau thau 30-6-2010" xfId="1227"/>
    <cellStyle name="Dziesietny_Invoices2001Slovakia_TDT KHANH HOA_Book1_2" xfId="1228"/>
    <cellStyle name="Dziesiętny_Invoices2001Slovakia_TDT KHANH HOA_Book1_2" xfId="1229"/>
    <cellStyle name="Dziesietny_Invoices2001Slovakia_TDT KHANH HOA_Book1_Book1" xfId="1230"/>
    <cellStyle name="Dziesiętny_Invoices2001Slovakia_TDT KHANH HOA_Book1_Book1" xfId="1231"/>
    <cellStyle name="Dziesietny_Invoices2001Slovakia_TDT KHANH HOA_Book1_DTTD chieng chan Tham lai 29-9-2009" xfId="1232"/>
    <cellStyle name="Dziesiętny_Invoices2001Slovakia_TDT KHANH HOA_Book1_DTTD chieng chan Tham lai 29-9-2009" xfId="1233"/>
    <cellStyle name="Dziesietny_Invoices2001Slovakia_TDT KHANH HOA_Book1_Ke hoach 2010 (theo doi 11-8-2010)" xfId="1234"/>
    <cellStyle name="Dziesiętny_Invoices2001Slovakia_TDT KHANH HOA_Book1_Ke hoach 2010 (theo doi 11-8-2010)" xfId="1235"/>
    <cellStyle name="Dziesietny_Invoices2001Slovakia_TDT KHANH HOA_Book1_ke hoach dau thau 30-6-2010" xfId="1236"/>
    <cellStyle name="Dziesiętny_Invoices2001Slovakia_TDT KHANH HOA_Book1_ke hoach dau thau 30-6-2010" xfId="1237"/>
    <cellStyle name="Dziesietny_Invoices2001Slovakia_TDT KHANH HOA_Book1_KH Von 2012 gui BKH 1" xfId="1238"/>
    <cellStyle name="Dziesiętny_Invoices2001Slovakia_TDT KHANH HOA_Book1_KH Von 2012 gui BKH 1" xfId="1239"/>
    <cellStyle name="Dziesietny_Invoices2001Slovakia_TDT KHANH HOA_Book1_KH Von 2012 gui BKH 2" xfId="1240"/>
    <cellStyle name="Dziesiętny_Invoices2001Slovakia_TDT KHANH HOA_Book1_KH Von 2012 gui BKH 2" xfId="1241"/>
    <cellStyle name="Dziesietny_Invoices2001Slovakia_TDT KHANH HOA_Chi tieu KH nam 2009" xfId="1242"/>
    <cellStyle name="Dziesiętny_Invoices2001Slovakia_TDT KHANH HOA_Chi tieu KH nam 2009" xfId="1243"/>
    <cellStyle name="Dziesietny_Invoices2001Slovakia_TDT KHANH HOA_Copy of KH PHAN BO VON ĐỐI ỨNG NAM 2011 (30 TY phuong án gop WB)" xfId="1244"/>
    <cellStyle name="Dziesiętny_Invoices2001Slovakia_TDT KHANH HOA_Copy of KH PHAN BO VON ĐỐI ỨNG NAM 2011 (30 TY phuong án gop WB)" xfId="1245"/>
    <cellStyle name="Dziesietny_Invoices2001Slovakia_TDT KHANH HOA_DT 1751 Muong Khoa" xfId="1246"/>
    <cellStyle name="Dziesiętny_Invoices2001Slovakia_TDT KHANH HOA_DT 1751 Muong Khoa" xfId="1247"/>
    <cellStyle name="Dziesietny_Invoices2001Slovakia_TDT KHANH HOA_DT tieu hoc diem TDC ban Cho 28-02-09" xfId="1248"/>
    <cellStyle name="Dziesiętny_Invoices2001Slovakia_TDT KHANH HOA_DT tieu hoc diem TDC ban Cho 28-02-09" xfId="1249"/>
    <cellStyle name="Dziesietny_Invoices2001Slovakia_TDT KHANH HOA_DTTD chieng chan Tham lai 29-9-2009" xfId="1250"/>
    <cellStyle name="Dziesiętny_Invoices2001Slovakia_TDT KHANH HOA_DTTD chieng chan Tham lai 29-9-2009" xfId="1251"/>
    <cellStyle name="Dziesietny_Invoices2001Slovakia_TDT KHANH HOA_Du toan nuoc San Thang (GD2)" xfId="1252"/>
    <cellStyle name="Dziesiętny_Invoices2001Slovakia_TDT KHANH HOA_Du toan nuoc San Thang (GD2)" xfId="1253"/>
    <cellStyle name="Dziesietny_Invoices2001Slovakia_TDT KHANH HOA_GVL" xfId="1254"/>
    <cellStyle name="Dziesiętny_Invoices2001Slovakia_TDT KHANH HOA_GVL" xfId="1255"/>
    <cellStyle name="Dziesietny_Invoices2001Slovakia_TDT KHANH HOA_ke hoach dau thau 30-6-2010" xfId="1256"/>
    <cellStyle name="Dziesiętny_Invoices2001Slovakia_TDT KHANH HOA_ke hoach dau thau 30-6-2010" xfId="1257"/>
    <cellStyle name="Dziesietny_Invoices2001Slovakia_TDT KHANH HOA_KH Von 2012 gui BKH 1" xfId="1258"/>
    <cellStyle name="Dziesiętny_Invoices2001Slovakia_TDT KHANH HOA_KH Von 2012 gui BKH 1" xfId="1259"/>
    <cellStyle name="Dziesietny_Invoices2001Slovakia_TDT KHANH HOA_QD ke hoach dau thau" xfId="1260"/>
    <cellStyle name="Dziesiętny_Invoices2001Slovakia_TDT KHANH HOA_QD ke hoach dau thau" xfId="1261"/>
    <cellStyle name="Dziesietny_Invoices2001Slovakia_TDT KHANH HOA_Ra soat KH von 2011 (Huy-11-11-11)" xfId="1262"/>
    <cellStyle name="Dziesiętny_Invoices2001Slovakia_TDT KHANH HOA_Ra soat KH von 2011 (Huy-11-11-11)" xfId="1263"/>
    <cellStyle name="Dziesietny_Invoices2001Slovakia_TDT KHANH HOA_Sheet2" xfId="1264"/>
    <cellStyle name="Dziesiętny_Invoices2001Slovakia_TDT KHANH HOA_Sheet2" xfId="1265"/>
    <cellStyle name="Dziesietny_Invoices2001Slovakia_TDT KHANH HOA_Tienluong" xfId="1266"/>
    <cellStyle name="Dziesiętny_Invoices2001Slovakia_TDT KHANH HOA_Tienluong" xfId="1267"/>
    <cellStyle name="Dziesietny_Invoices2001Slovakia_TDT KHANH HOA_tinh toan hoang ha" xfId="1268"/>
    <cellStyle name="Dziesiętny_Invoices2001Slovakia_TDT KHANH HOA_tinh toan hoang ha" xfId="1269"/>
    <cellStyle name="Dziesietny_Invoices2001Slovakia_TDT KHANH HOA_Tong hop Cac tuyen(9-1-06)" xfId="1270"/>
    <cellStyle name="Dziesiętny_Invoices2001Slovakia_TDT KHANH HOA_Tong hop Cac tuyen(9-1-06)" xfId="1271"/>
    <cellStyle name="Dziesietny_Invoices2001Slovakia_TDT KHANH HOA_Tong hop Cac tuyen(9-1-06)_bieu tong hop lai kh von 2011 gui phong TH-KTDN" xfId="1272"/>
    <cellStyle name="Dziesiętny_Invoices2001Slovakia_TDT KHANH HOA_Tong hop Cac tuyen(9-1-06)_bieu tong hop lai kh von 2011 gui phong TH-KTDN" xfId="1273"/>
    <cellStyle name="Dziesietny_Invoices2001Slovakia_TDT KHANH HOA_Tong hop Cac tuyen(9-1-06)_Copy of KH PHAN BO VON ĐỐI ỨNG NAM 2011 (30 TY phuong án gop WB)" xfId="1274"/>
    <cellStyle name="Dziesiętny_Invoices2001Slovakia_TDT KHANH HOA_Tong hop Cac tuyen(9-1-06)_Copy of KH PHAN BO VON ĐỐI ỨNG NAM 2011 (30 TY phuong án gop WB)" xfId="1275"/>
    <cellStyle name="Dziesietny_Invoices2001Slovakia_TDT KHANH HOA_Tong hop Cac tuyen(9-1-06)_Ke hoach 2010 (theo doi 11-8-2010)" xfId="1276"/>
    <cellStyle name="Dziesiętny_Invoices2001Slovakia_TDT KHANH HOA_Tong hop Cac tuyen(9-1-06)_Ke hoach 2010 (theo doi 11-8-2010)" xfId="1277"/>
    <cellStyle name="Dziesietny_Invoices2001Slovakia_TDT KHANH HOA_Tong hop Cac tuyen(9-1-06)_KH Von 2012 gui BKH 1" xfId="1278"/>
    <cellStyle name="Dziesiętny_Invoices2001Slovakia_TDT KHANH HOA_Tong hop Cac tuyen(9-1-06)_KH Von 2012 gui BKH 1" xfId="1279"/>
    <cellStyle name="Dziesietny_Invoices2001Slovakia_TDT KHANH HOA_Tong hop Cac tuyen(9-1-06)_QD ke hoach dau thau" xfId="1280"/>
    <cellStyle name="Dziesiętny_Invoices2001Slovakia_TDT KHANH HOA_Tong hop Cac tuyen(9-1-06)_QD ke hoach dau thau" xfId="1281"/>
    <cellStyle name="Dziesietny_Invoices2001Slovakia_TDT KHANH HOA_Tong hop Cac tuyen(9-1-06)_Tong von ĐTPT" xfId="1282"/>
    <cellStyle name="Dziesiętny_Invoices2001Slovakia_TDT KHANH HOA_Tong hop Cac tuyen(9-1-06)_Tong von ĐTPT" xfId="1283"/>
    <cellStyle name="Dziesietny_Invoices2001Slovakia_TDT KHANH HOA_Tong von ĐTPT" xfId="1284"/>
    <cellStyle name="Dziesiętny_Invoices2001Slovakia_TDT KHANH HOA_Tong von ĐTPT" xfId="1285"/>
    <cellStyle name="Dziesietny_Invoices2001Slovakia_TDT KHANH HOA_TU VAN THUY LOI THAM  PHE" xfId="1286"/>
    <cellStyle name="Dziesiętny_Invoices2001Slovakia_TDT KHANH HOA_TU VAN THUY LOI THAM  PHE" xfId="1287"/>
    <cellStyle name="Dziesietny_Invoices2001Slovakia_TDT KHANH HOA_Viec Huy dang lam" xfId="1288"/>
    <cellStyle name="Dziesiętny_Invoices2001Slovakia_TDT KHANH HOA_Viec Huy dang lam" xfId="1289"/>
    <cellStyle name="Dziesietny_Invoices2001Slovakia_TDT quangngai" xfId="1290"/>
    <cellStyle name="Dziesiętny_Invoices2001Slovakia_TDT quangngai" xfId="1291"/>
    <cellStyle name="Dziesietny_Invoices2001Slovakia_Tienluong" xfId="1292"/>
    <cellStyle name="Dziesiętny_Invoices2001Slovakia_Tienluong" xfId="1293"/>
    <cellStyle name="Dziesietny_Invoices2001Slovakia_TMDT(10-5-06)" xfId="1294"/>
    <cellStyle name="Dziesiętny_Invoices2001Slovakia_Tong von ĐTPT" xfId="1295"/>
    <cellStyle name="Dziesietny_Invoices2001Slovakia_Viec Huy dang lam" xfId="1296"/>
    <cellStyle name="Dziesiętny_Invoices2001Slovakia_Viec Huy dang lam" xfId="1297"/>
    <cellStyle name="e" xfId="1298"/>
    <cellStyle name="E&amp;Y House" xfId="1299"/>
    <cellStyle name="e_bieu ke hoach dau thau" xfId="1300"/>
    <cellStyle name="e_bieu ke hoach dau thau truong mam non SKH" xfId="1301"/>
    <cellStyle name="e_Book1" xfId="1302"/>
    <cellStyle name="e_DT tieu hoc diem TDC ban Cho 28-02-09" xfId="1303"/>
    <cellStyle name="e_Du toan" xfId="1304"/>
    <cellStyle name="e_Du toan nuoc San Thang (GD2)" xfId="1305"/>
    <cellStyle name="e_HD TT1" xfId="1306"/>
    <cellStyle name="e_Nha lop hoc 8 P" xfId="1307"/>
    <cellStyle name="e_Tienluong" xfId="1308"/>
    <cellStyle name="Enter Currency (0)" xfId="1309"/>
    <cellStyle name="Enter Currency (2)" xfId="1310"/>
    <cellStyle name="Enter Units (0)" xfId="1311"/>
    <cellStyle name="Enter Units (1)" xfId="1312"/>
    <cellStyle name="Enter Units (2)" xfId="1313"/>
    <cellStyle name="Entered" xfId="1314"/>
    <cellStyle name="Euro" xfId="1315"/>
    <cellStyle name="Explanatory Text 2" xfId="1317"/>
    <cellStyle name="Explanatory Text 3" xfId="1318"/>
    <cellStyle name="Explanatory Text 4" xfId="1316"/>
    <cellStyle name="Explanatory Text 5" xfId="2881"/>
    <cellStyle name="f" xfId="1319"/>
    <cellStyle name="f_bieu ke hoach dau thau" xfId="1320"/>
    <cellStyle name="f_bieu ke hoach dau thau truong mam non SKH" xfId="1321"/>
    <cellStyle name="f_Book1" xfId="1322"/>
    <cellStyle name="f_DT tieu hoc diem TDC ban Cho 28-02-09" xfId="1323"/>
    <cellStyle name="f_Du toan" xfId="1324"/>
    <cellStyle name="f_Du toan nuoc San Thang (GD2)" xfId="1325"/>
    <cellStyle name="f_HD TT1" xfId="1326"/>
    <cellStyle name="f_Nha lop hoc 8 P" xfId="1327"/>
    <cellStyle name="f_Tienluong" xfId="1328"/>
    <cellStyle name="f1" xfId="1329"/>
    <cellStyle name="f2" xfId="1330"/>
    <cellStyle name="F3" xfId="1331"/>
    <cellStyle name="F4" xfId="1332"/>
    <cellStyle name="F5" xfId="1333"/>
    <cellStyle name="F6" xfId="1334"/>
    <cellStyle name="F7" xfId="1335"/>
    <cellStyle name="F8" xfId="1336"/>
    <cellStyle name="Fixed" xfId="1337"/>
    <cellStyle name="gia" xfId="1338"/>
    <cellStyle name="Good 2" xfId="1340"/>
    <cellStyle name="Good 3" xfId="1341"/>
    <cellStyle name="Good 4" xfId="1339"/>
    <cellStyle name="Good 5" xfId="2882"/>
    <cellStyle name="Grey" xfId="1342"/>
    <cellStyle name="Grey 2" xfId="1343"/>
    <cellStyle name="Group" xfId="1344"/>
    <cellStyle name="H" xfId="1345"/>
    <cellStyle name="H_D-A-VU" xfId="1346"/>
    <cellStyle name="H_HSTHAU" xfId="1347"/>
    <cellStyle name="H_Ket du ung NS" xfId="1348"/>
    <cellStyle name="H_KH Von 2012 gui BKH 1" xfId="1349"/>
    <cellStyle name="H_KH Von 2012 gui BKH 2" xfId="1350"/>
    <cellStyle name="ha" xfId="1351"/>
    <cellStyle name="Head 1" xfId="1352"/>
    <cellStyle name="Head 1 2" xfId="1353"/>
    <cellStyle name="HEADER" xfId="1354"/>
    <cellStyle name="Header1" xfId="1355"/>
    <cellStyle name="Header2" xfId="1356"/>
    <cellStyle name="Heading" xfId="1357"/>
    <cellStyle name="Heading 1 2" xfId="1359"/>
    <cellStyle name="Heading 1 3" xfId="1358"/>
    <cellStyle name="Heading 1 4" xfId="2883"/>
    <cellStyle name="Heading 2 2" xfId="1361"/>
    <cellStyle name="Heading 2 3" xfId="1360"/>
    <cellStyle name="Heading 2 4" xfId="2884"/>
    <cellStyle name="Heading 3 2" xfId="1363"/>
    <cellStyle name="Heading 3 3" xfId="1364"/>
    <cellStyle name="Heading 3 4" xfId="1362"/>
    <cellStyle name="Heading 3 5" xfId="2885"/>
    <cellStyle name="Heading 4 2" xfId="1366"/>
    <cellStyle name="Heading 4 3" xfId="1367"/>
    <cellStyle name="Heading 4 4" xfId="1365"/>
    <cellStyle name="Heading 4 5" xfId="2886"/>
    <cellStyle name="Heading1" xfId="1368"/>
    <cellStyle name="Heading1 2" xfId="1369"/>
    <cellStyle name="Heading2" xfId="1370"/>
    <cellStyle name="Heading2 2" xfId="1371"/>
    <cellStyle name="HEADINGS" xfId="1372"/>
    <cellStyle name="HEADINGSTOP" xfId="1373"/>
    <cellStyle name="headoption" xfId="1374"/>
    <cellStyle name="Hoa-Scholl" xfId="1375"/>
    <cellStyle name="HUY" xfId="1376"/>
    <cellStyle name="i phÝ kh¸c_B¶ng 2" xfId="1377"/>
    <cellStyle name="I.3" xfId="1378"/>
    <cellStyle name="I.3?b_x000c_Comma [0]_II?_x0012_Comma [0]_laroux_2?_x0012_Comma [0]_larou_x001c_Comma [0]_laroux_3_¼­¿ï-¾È»ê?$Comma [0]" xfId="1379"/>
    <cellStyle name="i·0" xfId="1380"/>
    <cellStyle name="ï-¾È»ê_BiÓu TB" xfId="1381"/>
    <cellStyle name="Indent" xfId="1382"/>
    <cellStyle name="Input [yellow]" xfId="1384"/>
    <cellStyle name="Input [yellow] 2" xfId="1385"/>
    <cellStyle name="Input 10" xfId="1383"/>
    <cellStyle name="Input 11" xfId="2887"/>
    <cellStyle name="Input 12" xfId="2888"/>
    <cellStyle name="Input 13" xfId="2927"/>
    <cellStyle name="Input 14" xfId="2924"/>
    <cellStyle name="Input 2" xfId="1386"/>
    <cellStyle name="Input 3" xfId="1387"/>
    <cellStyle name="Input 4" xfId="1388"/>
    <cellStyle name="Input 5" xfId="1389"/>
    <cellStyle name="Input 6" xfId="1390"/>
    <cellStyle name="Input 7" xfId="1391"/>
    <cellStyle name="Input 8" xfId="1392"/>
    <cellStyle name="Input 9" xfId="1393"/>
    <cellStyle name="Input Cells" xfId="1394"/>
    <cellStyle name="k" xfId="1395"/>
    <cellStyle name="k_TONG HOP KINH PHI" xfId="1396"/>
    <cellStyle name="k_ÿÿÿÿÿ" xfId="1397"/>
    <cellStyle name="k_ÿÿÿÿÿ_1" xfId="1398"/>
    <cellStyle name="k_ÿÿÿÿÿ_2" xfId="1399"/>
    <cellStyle name="k1" xfId="1400"/>
    <cellStyle name="k2" xfId="1401"/>
    <cellStyle name="kh¸c_Bang Chi tieu" xfId="1402"/>
    <cellStyle name="khanh" xfId="1403"/>
    <cellStyle name="khung" xfId="1404"/>
    <cellStyle name="Ledger 17 x 11 in" xfId="1405"/>
    <cellStyle name="left" xfId="1406"/>
    <cellStyle name="Line" xfId="1407"/>
    <cellStyle name="Link Currency (0)" xfId="1408"/>
    <cellStyle name="Link Currency (2)" xfId="1409"/>
    <cellStyle name="Link Units (0)" xfId="1410"/>
    <cellStyle name="Link Units (1)" xfId="1411"/>
    <cellStyle name="Link Units (2)" xfId="1412"/>
    <cellStyle name="Linked Cell 2" xfId="1414"/>
    <cellStyle name="Linked Cell 3" xfId="1415"/>
    <cellStyle name="Linked Cell 4" xfId="1413"/>
    <cellStyle name="Linked Cell 5" xfId="2889"/>
    <cellStyle name="Linked Cells" xfId="1416"/>
    <cellStyle name="Loai CBDT" xfId="1417"/>
    <cellStyle name="Loai CT" xfId="1418"/>
    <cellStyle name="Loai GD" xfId="1419"/>
    <cellStyle name="luc" xfId="1420"/>
    <cellStyle name="luc2" xfId="1421"/>
    <cellStyle name="MAU" xfId="1422"/>
    <cellStyle name="Millares [0]_Well Timing" xfId="1423"/>
    <cellStyle name="Millares_Well Timing" xfId="1424"/>
    <cellStyle name="Milliers [0]_      " xfId="1425"/>
    <cellStyle name="Milliers_      " xfId="1426"/>
    <cellStyle name="Môc" xfId="1427"/>
    <cellStyle name="Môc 2" xfId="1428"/>
    <cellStyle name="Môc 2 2" xfId="2891"/>
    <cellStyle name="Môc 3" xfId="2890"/>
    <cellStyle name="Model" xfId="1429"/>
    <cellStyle name="moi" xfId="1430"/>
    <cellStyle name="Mon?aire [0]_      " xfId="1431"/>
    <cellStyle name="Mon?aire_      " xfId="1432"/>
    <cellStyle name="Moneda [0]_Well Timing" xfId="1433"/>
    <cellStyle name="Moneda_Well Timing" xfId="1434"/>
    <cellStyle name="Monétaire [0]_      " xfId="1435"/>
    <cellStyle name="Monétaire_      " xfId="1436"/>
    <cellStyle name="n" xfId="1437"/>
    <cellStyle name="n_bieu ke hoach dau thau" xfId="1438"/>
    <cellStyle name="n_bieu ke hoach dau thau truong mam non SKH" xfId="1439"/>
    <cellStyle name="n_Book1" xfId="1440"/>
    <cellStyle name="n_Bu_Gia" xfId="1441"/>
    <cellStyle name="n_DT tieu hoc diem TDC ban Cho 28-02-09" xfId="1442"/>
    <cellStyle name="n_Du toan" xfId="1443"/>
    <cellStyle name="n_Du toan nuoc San Thang (GD2)" xfId="1444"/>
    <cellStyle name="n_Nha lop hoc 8 P" xfId="1445"/>
    <cellStyle name="n_Tienluong" xfId="1446"/>
    <cellStyle name="n_Tram y te chan nua TD" xfId="1447"/>
    <cellStyle name="n1" xfId="1448"/>
    <cellStyle name="Neutral 2" xfId="1450"/>
    <cellStyle name="Neutral 3" xfId="1451"/>
    <cellStyle name="Neutral 4" xfId="1449"/>
    <cellStyle name="Neutral 5" xfId="2892"/>
    <cellStyle name="New" xfId="1452"/>
    <cellStyle name="New Times Roman" xfId="1453"/>
    <cellStyle name="New_bieu ke hoach dau thau" xfId="1454"/>
    <cellStyle name="nga" xfId="1455"/>
    <cellStyle name="no dec" xfId="1456"/>
    <cellStyle name="ÑONVÒ" xfId="1457"/>
    <cellStyle name="Normal" xfId="0" builtinId="0"/>
    <cellStyle name="Normal - Style1" xfId="1458"/>
    <cellStyle name="Normal - Style1 2" xfId="1459"/>
    <cellStyle name="Normal - 유형1" xfId="1460"/>
    <cellStyle name="Normal 10" xfId="1461"/>
    <cellStyle name="Normal 10 2" xfId="1462"/>
    <cellStyle name="Normal 10 2 2" xfId="2893"/>
    <cellStyle name="Normal 10 3" xfId="2812"/>
    <cellStyle name="Normal 11" xfId="1463"/>
    <cellStyle name="Normal 12" xfId="1464"/>
    <cellStyle name="Normal 13" xfId="1465"/>
    <cellStyle name="Normal 14" xfId="1466"/>
    <cellStyle name="Normal 15" xfId="1467"/>
    <cellStyle name="Normal 16" xfId="1468"/>
    <cellStyle name="Normal 17" xfId="1469"/>
    <cellStyle name="Normal 18" xfId="1470"/>
    <cellStyle name="Normal 19" xfId="1471"/>
    <cellStyle name="Normal 2" xfId="1472"/>
    <cellStyle name="Normal 2 2" xfId="1473"/>
    <cellStyle name="Normal 2 2 2" xfId="1474"/>
    <cellStyle name="Normal 2 3" xfId="1475"/>
    <cellStyle name="Normal 2 3 2" xfId="1476"/>
    <cellStyle name="Normal 2_4480 - Bieu XDKH 2014" xfId="1477"/>
    <cellStyle name="Normal 20" xfId="1478"/>
    <cellStyle name="Normal 21" xfId="1479"/>
    <cellStyle name="Normal 22" xfId="1480"/>
    <cellStyle name="Normal 23" xfId="1481"/>
    <cellStyle name="Normal 24" xfId="1482"/>
    <cellStyle name="Normal 24 2" xfId="2894"/>
    <cellStyle name="Normal 25" xfId="1483"/>
    <cellStyle name="Normal 25 2" xfId="2824"/>
    <cellStyle name="Normal 25 3" xfId="2895"/>
    <cellStyle name="Normal 26" xfId="1484"/>
    <cellStyle name="Normal 26 2" xfId="2896"/>
    <cellStyle name="Normal 27" xfId="1485"/>
    <cellStyle name="Normal 27 2" xfId="2897"/>
    <cellStyle name="Normal 28" xfId="1486"/>
    <cellStyle name="Normal 29" xfId="1487"/>
    <cellStyle name="Normal 29 2" xfId="2898"/>
    <cellStyle name="Normal 3" xfId="1488"/>
    <cellStyle name="Normal 3 2" xfId="1489"/>
    <cellStyle name="Normal 3 3" xfId="2929"/>
    <cellStyle name="Normal 3_Bieu KH von dau tu 2014 (Huy 03-11)" xfId="1490"/>
    <cellStyle name="Normal 30" xfId="1491"/>
    <cellStyle name="Normal 30 2" xfId="2820"/>
    <cellStyle name="Normal 31" xfId="1492"/>
    <cellStyle name="Normal 31 2" xfId="2899"/>
    <cellStyle name="Normal 32" xfId="1493"/>
    <cellStyle name="Normal 32 2" xfId="2821"/>
    <cellStyle name="Normal 33" xfId="1494"/>
    <cellStyle name="Normal 33 2" xfId="2900"/>
    <cellStyle name="Normal 34" xfId="1495"/>
    <cellStyle name="Normal 34 2" xfId="2816"/>
    <cellStyle name="Normal 35" xfId="1496"/>
    <cellStyle name="Normal 35 2" xfId="2901"/>
    <cellStyle name="Normal 36" xfId="1497"/>
    <cellStyle name="Normal 36 2" xfId="2817"/>
    <cellStyle name="Normal 37" xfId="1498"/>
    <cellStyle name="Normal 37 2" xfId="2902"/>
    <cellStyle name="Normal 38" xfId="1499"/>
    <cellStyle name="Normal 38 2" xfId="2818"/>
    <cellStyle name="Normal 39" xfId="1"/>
    <cellStyle name="Normal 4" xfId="1500"/>
    <cellStyle name="Normal 4 2" xfId="1501"/>
    <cellStyle name="Normal 4 2 2" xfId="1502"/>
    <cellStyle name="Normal 4 3" xfId="2903"/>
    <cellStyle name="Normal 4_Bang bieu" xfId="1503"/>
    <cellStyle name="Normal 40" xfId="1504"/>
    <cellStyle name="Normal 41" xfId="2811"/>
    <cellStyle name="Normal 41 2" xfId="2904"/>
    <cellStyle name="Normal 42" xfId="2813"/>
    <cellStyle name="Normal 42 2" xfId="2905"/>
    <cellStyle name="Normal 43" xfId="2822"/>
    <cellStyle name="Normal 43 2" xfId="2906"/>
    <cellStyle name="Normal 44" xfId="2814"/>
    <cellStyle name="Normal 45" xfId="2825"/>
    <cellStyle name="Normal 46" xfId="2923"/>
    <cellStyle name="Normal 47" xfId="2928"/>
    <cellStyle name="Normal 5" xfId="1505"/>
    <cellStyle name="Normal 5 2" xfId="1506"/>
    <cellStyle name="Normal 6" xfId="1507"/>
    <cellStyle name="Normal 6 2" xfId="1508"/>
    <cellStyle name="Normal 7" xfId="1509"/>
    <cellStyle name="Normal 8" xfId="1510"/>
    <cellStyle name="Normal 9" xfId="1511"/>
    <cellStyle name="Normal 9 2" xfId="1512"/>
    <cellStyle name="Normal 9 2 2" xfId="1513"/>
    <cellStyle name="Normal_Bieu mau (CV )" xfId="2810"/>
    <cellStyle name="Normal_Sheet1 (2)" xfId="2809"/>
    <cellStyle name="Normal_Sheet1_1" xfId="2808"/>
    <cellStyle name="Normal_thang 4" xfId="1514"/>
    <cellStyle name="Normal1" xfId="1515"/>
    <cellStyle name="Normal8" xfId="1516"/>
    <cellStyle name="Normalny_Cennik obowiazuje od 06-08-2001 r (1)" xfId="1517"/>
    <cellStyle name="Note 2" xfId="1519"/>
    <cellStyle name="Note 3" xfId="1520"/>
    <cellStyle name="Note 4" xfId="1518"/>
    <cellStyle name="Note 5" xfId="2907"/>
    <cellStyle name="NWM" xfId="1521"/>
    <cellStyle name="Ò_x000d_Normal_123569" xfId="1522"/>
    <cellStyle name="Œ…‹æØ‚è [0.00]_ÆÂ¹²" xfId="1523"/>
    <cellStyle name="Œ…‹æØ‚è_laroux" xfId="1524"/>
    <cellStyle name="oft Excel]_x000d__x000a_Comment=open=/f ‚ðw’è‚·‚é‚ÆAƒ†[ƒU[’è‹`ŠÖ”‚ðŠÖ”“\‚è•t‚¯‚Ìˆê——‚É“o˜^‚·‚é‚±‚Æ‚ª‚Å‚«‚Ü‚·B_x000d__x000a_Maximized" xfId="1525"/>
    <cellStyle name="oft Excel]_x000d__x000a_Comment=open=/f ‚ðŽw’è‚·‚é‚ÆAƒ†[ƒU[’è‹`ŠÖ”‚ðŠÖ”“\‚è•t‚¯‚Ìˆê——‚É“o˜^‚·‚é‚±‚Æ‚ª‚Å‚«‚Ü‚·B_x000d__x000a_Maximized" xfId="1526"/>
    <cellStyle name="oft Excel]_x000d__x000a_Comment=The open=/f lines load custom functions into the Paste Function list._x000d__x000a_Maximized=2_x000d__x000a_Basics=1_x000d__x000a_A" xfId="1527"/>
    <cellStyle name="oft Excel]_x000d__x000a_Comment=The open=/f lines load custom functions into the Paste Function list._x000d__x000a_Maximized=2_x000d__x000a_Basics=1_x000d__x000a_A 2" xfId="1528"/>
    <cellStyle name="oft Excel]_x000d__x000a_Comment=The open=/f lines load custom functions into the Paste Function list._x000d__x000a_Maximized=3_x000d__x000a_Basics=1_x000d__x000a_A" xfId="1529"/>
    <cellStyle name="oft Excel]_x000d__x000a_Comment=The open=/f lines load custom functions into the Paste Function list._x000d__x000a_Maximized=3_x000d__x000a_Basics=1_x000d__x000a_A 2" xfId="1530"/>
    <cellStyle name="omma [0]_Mktg Prog" xfId="1531"/>
    <cellStyle name="ormal_Sheet1_1" xfId="1532"/>
    <cellStyle name="Output 2" xfId="1534"/>
    <cellStyle name="Output 3" xfId="1535"/>
    <cellStyle name="Output 4" xfId="1533"/>
    <cellStyle name="Output 5" xfId="2908"/>
    <cellStyle name="p" xfId="1536"/>
    <cellStyle name="paint" xfId="1537"/>
    <cellStyle name="Pattern" xfId="1538"/>
    <cellStyle name="per.style" xfId="1539"/>
    <cellStyle name="Percent [0]" xfId="1540"/>
    <cellStyle name="Percent [00]" xfId="1541"/>
    <cellStyle name="Percent [2]" xfId="1542"/>
    <cellStyle name="Percent [2] 2" xfId="1543"/>
    <cellStyle name="Percent 2" xfId="1544"/>
    <cellStyle name="PERCENTAGE" xfId="1545"/>
    <cellStyle name="PrePop Currency (0)" xfId="1546"/>
    <cellStyle name="PrePop Currency (2)" xfId="1547"/>
    <cellStyle name="PrePop Units (0)" xfId="1548"/>
    <cellStyle name="PrePop Units (1)" xfId="1549"/>
    <cellStyle name="PrePop Units (2)" xfId="1550"/>
    <cellStyle name="pricing" xfId="1551"/>
    <cellStyle name="PSChar" xfId="1552"/>
    <cellStyle name="PSHeading" xfId="1553"/>
    <cellStyle name="regstoresfromspecstores" xfId="1554"/>
    <cellStyle name="RevList" xfId="1555"/>
    <cellStyle name="rlink_tiªn l­în_x001b_Hyperlink_TONG HOP KINH PHI" xfId="1556"/>
    <cellStyle name="rmal_ADAdot" xfId="1557"/>
    <cellStyle name="S—_x0008_" xfId="1558"/>
    <cellStyle name="s]_x000d__x000a_spooler=yes_x000d__x000a_load=_x000d__x000a_Beep=yes_x000d__x000a_NullPort=None_x000d__x000a_BorderWidth=3_x000d__x000a_CursorBlinkRate=1200_x000d__x000a_DoubleClickSpeed=452_x000d__x000a_Programs=co" xfId="1559"/>
    <cellStyle name="s]_x000d__x000a_spooler=yes_x000d__x000a_load=_x000d__x000a_Beep=yes_x000d__x000a_NullPort=None_x000d__x000a_BorderWidth=3_x000d__x000a_CursorBlinkRate=1200_x000d__x000a_DoubleClickSpeed=452_x000d__x000a_Programs=co 2" xfId="1560"/>
    <cellStyle name="SAPBEXaggData" xfId="1561"/>
    <cellStyle name="SAPBEXaggDataEmph" xfId="1562"/>
    <cellStyle name="SAPBEXaggItem" xfId="1563"/>
    <cellStyle name="SAPBEXchaText" xfId="1564"/>
    <cellStyle name="SAPBEXexcBad7" xfId="1565"/>
    <cellStyle name="SAPBEXexcBad8" xfId="1566"/>
    <cellStyle name="SAPBEXexcBad9" xfId="1567"/>
    <cellStyle name="SAPBEXexcCritical4" xfId="1568"/>
    <cellStyle name="SAPBEXexcCritical5" xfId="1569"/>
    <cellStyle name="SAPBEXexcCritical6" xfId="1570"/>
    <cellStyle name="SAPBEXexcGood1" xfId="1571"/>
    <cellStyle name="SAPBEXexcGood2" xfId="1572"/>
    <cellStyle name="SAPBEXexcGood3" xfId="1573"/>
    <cellStyle name="SAPBEXfilterDrill" xfId="1574"/>
    <cellStyle name="SAPBEXfilterItem" xfId="1575"/>
    <cellStyle name="SAPBEXfilterText" xfId="1576"/>
    <cellStyle name="SAPBEXformats" xfId="1577"/>
    <cellStyle name="SAPBEXheaderItem" xfId="1578"/>
    <cellStyle name="SAPBEXheaderText" xfId="1579"/>
    <cellStyle name="SAPBEXresData" xfId="1580"/>
    <cellStyle name="SAPBEXresDataEmph" xfId="1581"/>
    <cellStyle name="SAPBEXresItem" xfId="1582"/>
    <cellStyle name="SAPBEXstdData" xfId="1583"/>
    <cellStyle name="SAPBEXstdDataEmph" xfId="1584"/>
    <cellStyle name="SAPBEXstdItem" xfId="1585"/>
    <cellStyle name="SAPBEXtitle" xfId="1586"/>
    <cellStyle name="SAPBEXundefined" xfId="1587"/>
    <cellStyle name="serJet 1200 Series PCL 6" xfId="1588"/>
    <cellStyle name="SHADEDSTORES" xfId="1589"/>
    <cellStyle name="Siêu nối kết_BC TH 10 thang 2005 va KH 2006 XDCB" xfId="1590"/>
    <cellStyle name="songuyen" xfId="1591"/>
    <cellStyle name="Spaltenebene_1_主营业务利润明细表" xfId="1592"/>
    <cellStyle name="specstores" xfId="1593"/>
    <cellStyle name="Standard_9. Fixed assets-Additions list" xfId="1594"/>
    <cellStyle name="STTDG" xfId="1595"/>
    <cellStyle name="Style 1" xfId="1596"/>
    <cellStyle name="Style 1 2" xfId="1597"/>
    <cellStyle name="Style 1 2 2" xfId="1598"/>
    <cellStyle name="Style 10" xfId="1599"/>
    <cellStyle name="Style 11" xfId="1600"/>
    <cellStyle name="Style 12" xfId="1601"/>
    <cellStyle name="Style 13" xfId="1602"/>
    <cellStyle name="Style 14" xfId="1603"/>
    <cellStyle name="Style 15" xfId="1604"/>
    <cellStyle name="Style 16" xfId="1605"/>
    <cellStyle name="Style 17" xfId="1606"/>
    <cellStyle name="Style 18" xfId="1607"/>
    <cellStyle name="Style 19" xfId="1608"/>
    <cellStyle name="Style 2" xfId="1609"/>
    <cellStyle name="Style 20" xfId="1610"/>
    <cellStyle name="Style 21" xfId="1611"/>
    <cellStyle name="Style 22" xfId="1612"/>
    <cellStyle name="Style 23" xfId="1613"/>
    <cellStyle name="Style 24" xfId="1614"/>
    <cellStyle name="Style 25" xfId="1615"/>
    <cellStyle name="Style 26" xfId="1616"/>
    <cellStyle name="Style 27" xfId="1617"/>
    <cellStyle name="Style 28" xfId="1618"/>
    <cellStyle name="Style 29" xfId="1619"/>
    <cellStyle name="Style 3" xfId="1620"/>
    <cellStyle name="Style 3 2" xfId="1621"/>
    <cellStyle name="Style 30" xfId="1622"/>
    <cellStyle name="Style 31" xfId="1623"/>
    <cellStyle name="Style 32" xfId="1624"/>
    <cellStyle name="Style 33" xfId="1625"/>
    <cellStyle name="Style 34" xfId="1626"/>
    <cellStyle name="Style 35" xfId="1627"/>
    <cellStyle name="Style 36" xfId="1628"/>
    <cellStyle name="Style 37" xfId="1629"/>
    <cellStyle name="Style 38" xfId="1630"/>
    <cellStyle name="Style 39" xfId="1631"/>
    <cellStyle name="Style 4" xfId="1632"/>
    <cellStyle name="Style 4 2" xfId="1633"/>
    <cellStyle name="Style 40" xfId="1634"/>
    <cellStyle name="Style 41" xfId="1635"/>
    <cellStyle name="Style 42" xfId="1636"/>
    <cellStyle name="Style 43" xfId="1637"/>
    <cellStyle name="Style 44" xfId="1638"/>
    <cellStyle name="Style 5" xfId="1639"/>
    <cellStyle name="Style 6" xfId="1640"/>
    <cellStyle name="Style 7" xfId="1641"/>
    <cellStyle name="Style 8" xfId="1642"/>
    <cellStyle name="Style 9" xfId="1643"/>
    <cellStyle name="Style Date" xfId="1644"/>
    <cellStyle name="style_1" xfId="1645"/>
    <cellStyle name="subhead" xfId="1646"/>
    <cellStyle name="SubHeading" xfId="1647"/>
    <cellStyle name="Subtotal" xfId="1648"/>
    <cellStyle name="T" xfId="1649"/>
    <cellStyle name="T 2" xfId="1650"/>
    <cellStyle name="T_09_BangTongHopKinhPhiNhaso9" xfId="1651"/>
    <cellStyle name="T_09_BangTongHopKinhPhiNhaso9_Bieu chi tieu KH 2014 (Huy-04-11)" xfId="1652"/>
    <cellStyle name="T_09_BangTongHopKinhPhiNhaso9_bieu ke hoach dau thau" xfId="1653"/>
    <cellStyle name="T_09_BangTongHopKinhPhiNhaso9_bieu ke hoach dau thau truong mam non SKH" xfId="1654"/>
    <cellStyle name="T_09_BangTongHopKinhPhiNhaso9_bieu tong hop lai kh von 2011 gui phong TH-KTDN" xfId="1655"/>
    <cellStyle name="T_09_BangTongHopKinhPhiNhaso9_Book1" xfId="1656"/>
    <cellStyle name="T_09_BangTongHopKinhPhiNhaso9_Book1_1" xfId="1657"/>
    <cellStyle name="T_09_BangTongHopKinhPhiNhaso9_Book1_DTTD chieng chan Tham lai 29-9-2009" xfId="1658"/>
    <cellStyle name="T_09_BangTongHopKinhPhiNhaso9_Book1_Ke hoach 2010 (theo doi 11-8-2010)" xfId="1659"/>
    <cellStyle name="T_09_BangTongHopKinhPhiNhaso9_Book1_ke hoach dau thau 30-6-2010" xfId="1660"/>
    <cellStyle name="T_09_BangTongHopKinhPhiNhaso9_Copy of KH PHAN BO VON ĐỐI ỨNG NAM 2011 (30 TY phuong án gop WB)" xfId="1661"/>
    <cellStyle name="T_09_BangTongHopKinhPhiNhaso9_DTTD chieng chan Tham lai 29-9-2009" xfId="1662"/>
    <cellStyle name="T_09_BangTongHopKinhPhiNhaso9_Du toan nuoc San Thang (GD2)" xfId="1663"/>
    <cellStyle name="T_09_BangTongHopKinhPhiNhaso9_Ke hoach 2010 (theo doi 11-8-2010)" xfId="1664"/>
    <cellStyle name="T_09_BangTongHopKinhPhiNhaso9_ke hoach dau thau 30-6-2010" xfId="1665"/>
    <cellStyle name="T_09_BangTongHopKinhPhiNhaso9_KH Von 2012 gui BKH 1" xfId="1666"/>
    <cellStyle name="T_09_BangTongHopKinhPhiNhaso9_QD ke hoach dau thau" xfId="1667"/>
    <cellStyle name="T_09_BangTongHopKinhPhiNhaso9_Ra soat KH von 2011 (Huy-11-11-11)" xfId="1668"/>
    <cellStyle name="T_09_BangTongHopKinhPhiNhaso9_tinh toan hoang ha" xfId="1669"/>
    <cellStyle name="T_09_BangTongHopKinhPhiNhaso9_Tong von ĐTPT" xfId="1670"/>
    <cellStyle name="T_09_BangTongHopKinhPhiNhaso9_Viec Huy dang lam" xfId="1671"/>
    <cellStyle name="T_09_BangTongHopKinhPhiNhaso9_Viec Huy dang lam_CT 134" xfId="1672"/>
    <cellStyle name="T_09a_PhanMongNhaSo9" xfId="1673"/>
    <cellStyle name="T_09a_PhanMongNhaSo9_Bieu chi tieu KH 2014 (Huy-04-11)" xfId="1674"/>
    <cellStyle name="T_09a_PhanMongNhaSo9_bieu ke hoach dau thau" xfId="1675"/>
    <cellStyle name="T_09a_PhanMongNhaSo9_bieu ke hoach dau thau truong mam non SKH" xfId="1676"/>
    <cellStyle name="T_09a_PhanMongNhaSo9_bieu tong hop lai kh von 2011 gui phong TH-KTDN" xfId="1677"/>
    <cellStyle name="T_09a_PhanMongNhaSo9_Book1" xfId="1678"/>
    <cellStyle name="T_09a_PhanMongNhaSo9_Book1_Ke hoach 2010 (theo doi 11-8-2010)" xfId="1679"/>
    <cellStyle name="T_09a_PhanMongNhaSo9_Book1_ke hoach dau thau 30-6-2010" xfId="1680"/>
    <cellStyle name="T_09a_PhanMongNhaSo9_Copy of KH PHAN BO VON ĐỐI ỨNG NAM 2011 (30 TY phuong án gop WB)" xfId="1681"/>
    <cellStyle name="T_09a_PhanMongNhaSo9_DTTD chieng chan Tham lai 29-9-2009" xfId="1682"/>
    <cellStyle name="T_09a_PhanMongNhaSo9_Du toan nuoc San Thang (GD2)" xfId="1683"/>
    <cellStyle name="T_09a_PhanMongNhaSo9_Ke hoach 2010 (theo doi 11-8-2010)" xfId="1684"/>
    <cellStyle name="T_09a_PhanMongNhaSo9_ke hoach dau thau 30-6-2010" xfId="1685"/>
    <cellStyle name="T_09a_PhanMongNhaSo9_KH Von 2012 gui BKH 1" xfId="1686"/>
    <cellStyle name="T_09a_PhanMongNhaSo9_QD ke hoach dau thau" xfId="1687"/>
    <cellStyle name="T_09a_PhanMongNhaSo9_Ra soat KH von 2011 (Huy-11-11-11)" xfId="1688"/>
    <cellStyle name="T_09a_PhanMongNhaSo9_tinh toan hoang ha" xfId="1689"/>
    <cellStyle name="T_09a_PhanMongNhaSo9_Tong von ĐTPT" xfId="1690"/>
    <cellStyle name="T_09a_PhanMongNhaSo9_Viec Huy dang lam" xfId="1691"/>
    <cellStyle name="T_09a_PhanMongNhaSo9_Viec Huy dang lam_CT 134" xfId="1692"/>
    <cellStyle name="T_09b_PhanThannhaso9" xfId="1693"/>
    <cellStyle name="T_09b_PhanThannhaso9_Bieu chi tieu KH 2014 (Huy-04-11)" xfId="1694"/>
    <cellStyle name="T_09b_PhanThannhaso9_bieu ke hoach dau thau" xfId="1695"/>
    <cellStyle name="T_09b_PhanThannhaso9_bieu ke hoach dau thau truong mam non SKH" xfId="1696"/>
    <cellStyle name="T_09b_PhanThannhaso9_bieu tong hop lai kh von 2011 gui phong TH-KTDN" xfId="1697"/>
    <cellStyle name="T_09b_PhanThannhaso9_Book1" xfId="1698"/>
    <cellStyle name="T_09b_PhanThannhaso9_Book1_Ke hoach 2010 (theo doi 11-8-2010)" xfId="1699"/>
    <cellStyle name="T_09b_PhanThannhaso9_Book1_ke hoach dau thau 30-6-2010" xfId="1700"/>
    <cellStyle name="T_09b_PhanThannhaso9_Copy of KH PHAN BO VON ĐỐI ỨNG NAM 2011 (30 TY phuong án gop WB)" xfId="1701"/>
    <cellStyle name="T_09b_PhanThannhaso9_DTTD chieng chan Tham lai 29-9-2009" xfId="1702"/>
    <cellStyle name="T_09b_PhanThannhaso9_Du toan nuoc San Thang (GD2)" xfId="1703"/>
    <cellStyle name="T_09b_PhanThannhaso9_Ke hoach 2010 (theo doi 11-8-2010)" xfId="1704"/>
    <cellStyle name="T_09b_PhanThannhaso9_ke hoach dau thau 30-6-2010" xfId="1705"/>
    <cellStyle name="T_09b_PhanThannhaso9_KH Von 2012 gui BKH 1" xfId="1706"/>
    <cellStyle name="T_09b_PhanThannhaso9_QD ke hoach dau thau" xfId="1707"/>
    <cellStyle name="T_09b_PhanThannhaso9_Ra soat KH von 2011 (Huy-11-11-11)" xfId="1708"/>
    <cellStyle name="T_09b_PhanThannhaso9_tinh toan hoang ha" xfId="1709"/>
    <cellStyle name="T_09b_PhanThannhaso9_Tong von ĐTPT" xfId="1710"/>
    <cellStyle name="T_09b_PhanThannhaso9_Viec Huy dang lam" xfId="1711"/>
    <cellStyle name="T_09b_PhanThannhaso9_Viec Huy dang lam_CT 134" xfId="1712"/>
    <cellStyle name="T_09c_PhandienNhaso9" xfId="1713"/>
    <cellStyle name="T_09c_PhandienNhaso9_Bieu chi tieu KH 2014 (Huy-04-11)" xfId="1714"/>
    <cellStyle name="T_09c_PhandienNhaso9_bieu ke hoach dau thau" xfId="1715"/>
    <cellStyle name="T_09c_PhandienNhaso9_bieu ke hoach dau thau truong mam non SKH" xfId="1716"/>
    <cellStyle name="T_09c_PhandienNhaso9_bieu tong hop lai kh von 2011 gui phong TH-KTDN" xfId="1717"/>
    <cellStyle name="T_09c_PhandienNhaso9_Book1" xfId="1718"/>
    <cellStyle name="T_09c_PhandienNhaso9_Book1_Ke hoach 2010 (theo doi 11-8-2010)" xfId="1719"/>
    <cellStyle name="T_09c_PhandienNhaso9_Book1_ke hoach dau thau 30-6-2010" xfId="1720"/>
    <cellStyle name="T_09c_PhandienNhaso9_Copy of KH PHAN BO VON ĐỐI ỨNG NAM 2011 (30 TY phuong án gop WB)" xfId="1721"/>
    <cellStyle name="T_09c_PhandienNhaso9_DTTD chieng chan Tham lai 29-9-2009" xfId="1722"/>
    <cellStyle name="T_09c_PhandienNhaso9_Du toan nuoc San Thang (GD2)" xfId="1723"/>
    <cellStyle name="T_09c_PhandienNhaso9_Ke hoach 2010 (theo doi 11-8-2010)" xfId="1724"/>
    <cellStyle name="T_09c_PhandienNhaso9_ke hoach dau thau 30-6-2010" xfId="1725"/>
    <cellStyle name="T_09c_PhandienNhaso9_KH Von 2012 gui BKH 1" xfId="1726"/>
    <cellStyle name="T_09c_PhandienNhaso9_QD ke hoach dau thau" xfId="1727"/>
    <cellStyle name="T_09c_PhandienNhaso9_Ra soat KH von 2011 (Huy-11-11-11)" xfId="1728"/>
    <cellStyle name="T_09c_PhandienNhaso9_tinh toan hoang ha" xfId="1729"/>
    <cellStyle name="T_09c_PhandienNhaso9_Tong von ĐTPT" xfId="1730"/>
    <cellStyle name="T_09c_PhandienNhaso9_Viec Huy dang lam" xfId="1731"/>
    <cellStyle name="T_09c_PhandienNhaso9_Viec Huy dang lam_CT 134" xfId="1732"/>
    <cellStyle name="T_09d_Phannuocnhaso9" xfId="1733"/>
    <cellStyle name="T_09d_Phannuocnhaso9_Bieu chi tieu KH 2014 (Huy-04-11)" xfId="1734"/>
    <cellStyle name="T_09d_Phannuocnhaso9_bieu ke hoach dau thau" xfId="1735"/>
    <cellStyle name="T_09d_Phannuocnhaso9_bieu ke hoach dau thau truong mam non SKH" xfId="1736"/>
    <cellStyle name="T_09d_Phannuocnhaso9_bieu tong hop lai kh von 2011 gui phong TH-KTDN" xfId="1737"/>
    <cellStyle name="T_09d_Phannuocnhaso9_Book1" xfId="1738"/>
    <cellStyle name="T_09d_Phannuocnhaso9_Book1_Ke hoach 2010 (theo doi 11-8-2010)" xfId="1739"/>
    <cellStyle name="T_09d_Phannuocnhaso9_Book1_ke hoach dau thau 30-6-2010" xfId="1740"/>
    <cellStyle name="T_09d_Phannuocnhaso9_Copy of KH PHAN BO VON ĐỐI ỨNG NAM 2011 (30 TY phuong án gop WB)" xfId="1741"/>
    <cellStyle name="T_09d_Phannuocnhaso9_DTTD chieng chan Tham lai 29-9-2009" xfId="1742"/>
    <cellStyle name="T_09d_Phannuocnhaso9_Du toan nuoc San Thang (GD2)" xfId="1743"/>
    <cellStyle name="T_09d_Phannuocnhaso9_Ke hoach 2010 (theo doi 11-8-2010)" xfId="1744"/>
    <cellStyle name="T_09d_Phannuocnhaso9_ke hoach dau thau 30-6-2010" xfId="1745"/>
    <cellStyle name="T_09d_Phannuocnhaso9_KH Von 2012 gui BKH 1" xfId="1746"/>
    <cellStyle name="T_09d_Phannuocnhaso9_QD ke hoach dau thau" xfId="1747"/>
    <cellStyle name="T_09d_Phannuocnhaso9_Ra soat KH von 2011 (Huy-11-11-11)" xfId="1748"/>
    <cellStyle name="T_09d_Phannuocnhaso9_tinh toan hoang ha" xfId="1749"/>
    <cellStyle name="T_09d_Phannuocnhaso9_Tong von ĐTPT" xfId="1750"/>
    <cellStyle name="T_09d_Phannuocnhaso9_Viec Huy dang lam" xfId="1751"/>
    <cellStyle name="T_09d_Phannuocnhaso9_Viec Huy dang lam_CT 134" xfId="1752"/>
    <cellStyle name="T_09f_TienluongThannhaso9" xfId="1753"/>
    <cellStyle name="T_09f_TienluongThannhaso9_Bieu chi tieu KH 2014 (Huy-04-11)" xfId="1754"/>
    <cellStyle name="T_09f_TienluongThannhaso9_bieu ke hoach dau thau" xfId="1755"/>
    <cellStyle name="T_09f_TienluongThannhaso9_bieu ke hoach dau thau truong mam non SKH" xfId="1756"/>
    <cellStyle name="T_09f_TienluongThannhaso9_bieu tong hop lai kh von 2011 gui phong TH-KTDN" xfId="1757"/>
    <cellStyle name="T_09f_TienluongThannhaso9_Book1" xfId="1758"/>
    <cellStyle name="T_09f_TienluongThannhaso9_Book1_Ke hoach 2010 (theo doi 11-8-2010)" xfId="1759"/>
    <cellStyle name="T_09f_TienluongThannhaso9_Book1_ke hoach dau thau 30-6-2010" xfId="1760"/>
    <cellStyle name="T_09f_TienluongThannhaso9_Copy of KH PHAN BO VON ĐỐI ỨNG NAM 2011 (30 TY phuong án gop WB)" xfId="1761"/>
    <cellStyle name="T_09f_TienluongThannhaso9_DTTD chieng chan Tham lai 29-9-2009" xfId="1762"/>
    <cellStyle name="T_09f_TienluongThannhaso9_Du toan nuoc San Thang (GD2)" xfId="1763"/>
    <cellStyle name="T_09f_TienluongThannhaso9_Ke hoach 2010 (theo doi 11-8-2010)" xfId="1764"/>
    <cellStyle name="T_09f_TienluongThannhaso9_ke hoach dau thau 30-6-2010" xfId="1765"/>
    <cellStyle name="T_09f_TienluongThannhaso9_KH Von 2012 gui BKH 1" xfId="1766"/>
    <cellStyle name="T_09f_TienluongThannhaso9_QD ke hoach dau thau" xfId="1767"/>
    <cellStyle name="T_09f_TienluongThannhaso9_Ra soat KH von 2011 (Huy-11-11-11)" xfId="1768"/>
    <cellStyle name="T_09f_TienluongThannhaso9_tinh toan hoang ha" xfId="1769"/>
    <cellStyle name="T_09f_TienluongThannhaso9_Tong von ĐTPT" xfId="1770"/>
    <cellStyle name="T_09f_TienluongThannhaso9_Viec Huy dang lam" xfId="1771"/>
    <cellStyle name="T_09f_TienluongThannhaso9_Viec Huy dang lam_CT 134" xfId="1772"/>
    <cellStyle name="T_10b_PhanThanNhaSo10" xfId="1773"/>
    <cellStyle name="T_10b_PhanThanNhaSo10_Bieu chi tieu KH 2014 (Huy-04-11)" xfId="1774"/>
    <cellStyle name="T_10b_PhanThanNhaSo10_bieu ke hoach dau thau" xfId="1775"/>
    <cellStyle name="T_10b_PhanThanNhaSo10_bieu ke hoach dau thau truong mam non SKH" xfId="1776"/>
    <cellStyle name="T_10b_PhanThanNhaSo10_bieu tong hop lai kh von 2011 gui phong TH-KTDN" xfId="1777"/>
    <cellStyle name="T_10b_PhanThanNhaSo10_Book1" xfId="1778"/>
    <cellStyle name="T_10b_PhanThanNhaSo10_Book1_Ke hoach 2010 (theo doi 11-8-2010)" xfId="1779"/>
    <cellStyle name="T_10b_PhanThanNhaSo10_Book1_ke hoach dau thau 30-6-2010" xfId="1780"/>
    <cellStyle name="T_10b_PhanThanNhaSo10_Copy of KH PHAN BO VON ĐỐI ỨNG NAM 2011 (30 TY phuong án gop WB)" xfId="1781"/>
    <cellStyle name="T_10b_PhanThanNhaSo10_DTTD chieng chan Tham lai 29-9-2009" xfId="1782"/>
    <cellStyle name="T_10b_PhanThanNhaSo10_Du toan nuoc San Thang (GD2)" xfId="1783"/>
    <cellStyle name="T_10b_PhanThanNhaSo10_Ke hoach 2010 (theo doi 11-8-2010)" xfId="1784"/>
    <cellStyle name="T_10b_PhanThanNhaSo10_ke hoach dau thau 30-6-2010" xfId="1785"/>
    <cellStyle name="T_10b_PhanThanNhaSo10_KH Von 2012 gui BKH 1" xfId="1786"/>
    <cellStyle name="T_10b_PhanThanNhaSo10_QD ke hoach dau thau" xfId="1787"/>
    <cellStyle name="T_10b_PhanThanNhaSo10_Ra soat KH von 2011 (Huy-11-11-11)" xfId="1788"/>
    <cellStyle name="T_10b_PhanThanNhaSo10_tinh toan hoang ha" xfId="1789"/>
    <cellStyle name="T_10b_PhanThanNhaSo10_Tong von ĐTPT" xfId="1790"/>
    <cellStyle name="T_10b_PhanThanNhaSo10_Viec Huy dang lam" xfId="1791"/>
    <cellStyle name="T_10b_PhanThanNhaSo10_Viec Huy dang lam_CT 134" xfId="1792"/>
    <cellStyle name="T_6 GIAN 3 TANG" xfId="1793"/>
    <cellStyle name="T_9 THÁNG" xfId="2909"/>
    <cellStyle name="T_bao cao" xfId="1794"/>
    <cellStyle name="T_Bao cao kttb milk yomilkYAO-mien bac" xfId="1795"/>
    <cellStyle name="T_Bao cao kttb milk yomilkYAO-mien bac_CT 134" xfId="1796"/>
    <cellStyle name="T_Bao cao so lieu kiem toan nam 2007 sua" xfId="1797"/>
    <cellStyle name="T_Bao cao so lieu kiem toan nam 2007 sua_CT 134" xfId="1798"/>
    <cellStyle name="T_Bao cao TPCP" xfId="1799"/>
    <cellStyle name="T_BBTNG-06" xfId="1800"/>
    <cellStyle name="T_BC CTMT-2008 Ttinh" xfId="1801"/>
    <cellStyle name="T_BC CTMT-2008 Ttinh_CT 134" xfId="1802"/>
    <cellStyle name="T_BC uoc giai ngan den 31-12-2013" xfId="1803"/>
    <cellStyle name="T_bc_km_ngay" xfId="1804"/>
    <cellStyle name="T_bc_km_ngay_CT 134" xfId="1805"/>
    <cellStyle name="T_Bieu  KH CTMT QG trinh HDND" xfId="1806"/>
    <cellStyle name="T_Bieu 3" xfId="1807"/>
    <cellStyle name="T_Bieu chi tieu KH 2008 10_12 IN" xfId="1808"/>
    <cellStyle name="T_Bieu chi tieu KH 2014 (Huy-04-11)" xfId="1809"/>
    <cellStyle name="T_bieu ke hoach dau thau" xfId="1810"/>
    <cellStyle name="T_bieu ke hoach dau thau truong mam non SKH" xfId="1811"/>
    <cellStyle name="T_Bieu mau danh muc du an thuoc CTMTQG nam 2008" xfId="1812"/>
    <cellStyle name="T_Bieu mau danh muc du an thuoc CTMTQG nam 2008_CT 134" xfId="1813"/>
    <cellStyle name="T_bieu tong hop lai kh von 2011 gui phong TH-KTDN" xfId="1814"/>
    <cellStyle name="T_Bieu tong hop nhu cau ung 2011 da chon loc -Mien nui" xfId="1815"/>
    <cellStyle name="T_Bieu tong hop nhu cau ung 2011 da chon loc -Mien nui_CT 134" xfId="1816"/>
    <cellStyle name="T_Book1" xfId="1817"/>
    <cellStyle name="T_Book1 2" xfId="1818"/>
    <cellStyle name="T_Book1_09_BangTongHopKinhPhiNhaso9" xfId="1819"/>
    <cellStyle name="T_Book1_09_BangTongHopKinhPhiNhaso9_Bieu chi tieu KH 2014 (Huy-04-11)" xfId="1820"/>
    <cellStyle name="T_Book1_09_BangTongHopKinhPhiNhaso9_bieu ke hoach dau thau" xfId="1821"/>
    <cellStyle name="T_Book1_09_BangTongHopKinhPhiNhaso9_bieu ke hoach dau thau truong mam non SKH" xfId="1822"/>
    <cellStyle name="T_Book1_09_BangTongHopKinhPhiNhaso9_bieu tong hop lai kh von 2011 gui phong TH-KTDN" xfId="1823"/>
    <cellStyle name="T_Book1_09_BangTongHopKinhPhiNhaso9_Book1" xfId="1824"/>
    <cellStyle name="T_Book1_09_BangTongHopKinhPhiNhaso9_Book1_Ke hoach 2010 (theo doi 11-8-2010)" xfId="1825"/>
    <cellStyle name="T_Book1_09_BangTongHopKinhPhiNhaso9_Book1_ke hoach dau thau 30-6-2010" xfId="1826"/>
    <cellStyle name="T_Book1_09_BangTongHopKinhPhiNhaso9_Copy of KH PHAN BO VON ĐỐI ỨNG NAM 2011 (30 TY phuong án gop WB)" xfId="1827"/>
    <cellStyle name="T_Book1_09_BangTongHopKinhPhiNhaso9_DTTD chieng chan Tham lai 29-9-2009" xfId="1828"/>
    <cellStyle name="T_Book1_09_BangTongHopKinhPhiNhaso9_Du toan nuoc San Thang (GD2)" xfId="1829"/>
    <cellStyle name="T_Book1_09_BangTongHopKinhPhiNhaso9_Ke hoach 2010 (theo doi 11-8-2010)" xfId="1830"/>
    <cellStyle name="T_Book1_09_BangTongHopKinhPhiNhaso9_ke hoach dau thau 30-6-2010" xfId="1831"/>
    <cellStyle name="T_Book1_09_BangTongHopKinhPhiNhaso9_KH Von 2012 gui BKH 1" xfId="1832"/>
    <cellStyle name="T_Book1_09_BangTongHopKinhPhiNhaso9_QD ke hoach dau thau" xfId="1833"/>
    <cellStyle name="T_Book1_09_BangTongHopKinhPhiNhaso9_Ra soat KH von 2011 (Huy-11-11-11)" xfId="1834"/>
    <cellStyle name="T_Book1_09_BangTongHopKinhPhiNhaso9_tinh toan hoang ha" xfId="1835"/>
    <cellStyle name="T_Book1_09_BangTongHopKinhPhiNhaso9_Tong von ĐTPT" xfId="1836"/>
    <cellStyle name="T_Book1_09_BangTongHopKinhPhiNhaso9_Viec Huy dang lam" xfId="1837"/>
    <cellStyle name="T_Book1_09a_PhanMongNhaSo9" xfId="1838"/>
    <cellStyle name="T_Book1_09a_PhanMongNhaSo9_Bieu chi tieu KH 2014 (Huy-04-11)" xfId="1839"/>
    <cellStyle name="T_Book1_09a_PhanMongNhaSo9_bieu ke hoach dau thau" xfId="1840"/>
    <cellStyle name="T_Book1_09a_PhanMongNhaSo9_bieu ke hoach dau thau truong mam non SKH" xfId="1841"/>
    <cellStyle name="T_Book1_09a_PhanMongNhaSo9_bieu tong hop lai kh von 2011 gui phong TH-KTDN" xfId="1842"/>
    <cellStyle name="T_Book1_09a_PhanMongNhaSo9_Book1" xfId="1843"/>
    <cellStyle name="T_Book1_09a_PhanMongNhaSo9_Book1_Ke hoach 2010 (theo doi 11-8-2010)" xfId="1844"/>
    <cellStyle name="T_Book1_09a_PhanMongNhaSo9_Book1_ke hoach dau thau 30-6-2010" xfId="1845"/>
    <cellStyle name="T_Book1_09a_PhanMongNhaSo9_Copy of KH PHAN BO VON ĐỐI ỨNG NAM 2011 (30 TY phuong án gop WB)" xfId="1846"/>
    <cellStyle name="T_Book1_09a_PhanMongNhaSo9_DTTD chieng chan Tham lai 29-9-2009" xfId="1847"/>
    <cellStyle name="T_Book1_09a_PhanMongNhaSo9_Du toan nuoc San Thang (GD2)" xfId="1848"/>
    <cellStyle name="T_Book1_09a_PhanMongNhaSo9_Ke hoach 2010 (theo doi 11-8-2010)" xfId="1849"/>
    <cellStyle name="T_Book1_09a_PhanMongNhaSo9_ke hoach dau thau 30-6-2010" xfId="1850"/>
    <cellStyle name="T_Book1_09a_PhanMongNhaSo9_KH Von 2012 gui BKH 1" xfId="1851"/>
    <cellStyle name="T_Book1_09a_PhanMongNhaSo9_QD ke hoach dau thau" xfId="1852"/>
    <cellStyle name="T_Book1_09a_PhanMongNhaSo9_Ra soat KH von 2011 (Huy-11-11-11)" xfId="1853"/>
    <cellStyle name="T_Book1_09a_PhanMongNhaSo9_tinh toan hoang ha" xfId="1854"/>
    <cellStyle name="T_Book1_09a_PhanMongNhaSo9_Tong von ĐTPT" xfId="1855"/>
    <cellStyle name="T_Book1_09a_PhanMongNhaSo9_Viec Huy dang lam" xfId="1856"/>
    <cellStyle name="T_Book1_09a_PhanMongNhaSo9_Viec Huy dang lam_CT 134" xfId="1857"/>
    <cellStyle name="T_Book1_09b_PhanThannhaso9" xfId="1858"/>
    <cellStyle name="T_Book1_09b_PhanThannhaso9_Bieu chi tieu KH 2014 (Huy-04-11)" xfId="1859"/>
    <cellStyle name="T_Book1_09b_PhanThannhaso9_bieu ke hoach dau thau" xfId="1860"/>
    <cellStyle name="T_Book1_09b_PhanThannhaso9_bieu ke hoach dau thau truong mam non SKH" xfId="1861"/>
    <cellStyle name="T_Book1_09b_PhanThannhaso9_bieu tong hop lai kh von 2011 gui phong TH-KTDN" xfId="1862"/>
    <cellStyle name="T_Book1_09b_PhanThannhaso9_Book1" xfId="1863"/>
    <cellStyle name="T_Book1_09b_PhanThannhaso9_Book1_Ke hoach 2010 (theo doi 11-8-2010)" xfId="1864"/>
    <cellStyle name="T_Book1_09b_PhanThannhaso9_Book1_ke hoach dau thau 30-6-2010" xfId="1865"/>
    <cellStyle name="T_Book1_09b_PhanThannhaso9_Copy of KH PHAN BO VON ĐỐI ỨNG NAM 2011 (30 TY phuong án gop WB)" xfId="1866"/>
    <cellStyle name="T_Book1_09b_PhanThannhaso9_DTTD chieng chan Tham lai 29-9-2009" xfId="1867"/>
    <cellStyle name="T_Book1_09b_PhanThannhaso9_Du toan nuoc San Thang (GD2)" xfId="1868"/>
    <cellStyle name="T_Book1_09b_PhanThannhaso9_Ke hoach 2010 (theo doi 11-8-2010)" xfId="1869"/>
    <cellStyle name="T_Book1_09b_PhanThannhaso9_ke hoach dau thau 30-6-2010" xfId="1870"/>
    <cellStyle name="T_Book1_09b_PhanThannhaso9_KH Von 2012 gui BKH 1" xfId="1871"/>
    <cellStyle name="T_Book1_09b_PhanThannhaso9_QD ke hoach dau thau" xfId="1872"/>
    <cellStyle name="T_Book1_09b_PhanThannhaso9_Ra soat KH von 2011 (Huy-11-11-11)" xfId="1873"/>
    <cellStyle name="T_Book1_09b_PhanThannhaso9_tinh toan hoang ha" xfId="1874"/>
    <cellStyle name="T_Book1_09b_PhanThannhaso9_Tong von ĐTPT" xfId="1875"/>
    <cellStyle name="T_Book1_09b_PhanThannhaso9_Viec Huy dang lam" xfId="1876"/>
    <cellStyle name="T_Book1_09b_PhanThannhaso9_Viec Huy dang lam_CT 134" xfId="1877"/>
    <cellStyle name="T_Book1_09c_PhandienNhaso9" xfId="1878"/>
    <cellStyle name="T_Book1_09c_PhandienNhaso9_Bieu chi tieu KH 2014 (Huy-04-11)" xfId="1879"/>
    <cellStyle name="T_Book1_09c_PhandienNhaso9_bieu ke hoach dau thau" xfId="1880"/>
    <cellStyle name="T_Book1_09c_PhandienNhaso9_bieu ke hoach dau thau truong mam non SKH" xfId="1881"/>
    <cellStyle name="T_Book1_09c_PhandienNhaso9_bieu tong hop lai kh von 2011 gui phong TH-KTDN" xfId="1882"/>
    <cellStyle name="T_Book1_09c_PhandienNhaso9_Book1" xfId="1883"/>
    <cellStyle name="T_Book1_09c_PhandienNhaso9_Book1_Ke hoach 2010 (theo doi 11-8-2010)" xfId="1884"/>
    <cellStyle name="T_Book1_09c_PhandienNhaso9_Book1_ke hoach dau thau 30-6-2010" xfId="1885"/>
    <cellStyle name="T_Book1_09c_PhandienNhaso9_Copy of KH PHAN BO VON ĐỐI ỨNG NAM 2011 (30 TY phuong án gop WB)" xfId="1886"/>
    <cellStyle name="T_Book1_09c_PhandienNhaso9_DTTD chieng chan Tham lai 29-9-2009" xfId="1887"/>
    <cellStyle name="T_Book1_09c_PhandienNhaso9_Du toan nuoc San Thang (GD2)" xfId="1888"/>
    <cellStyle name="T_Book1_09c_PhandienNhaso9_Ke hoach 2010 (theo doi 11-8-2010)" xfId="1889"/>
    <cellStyle name="T_Book1_09c_PhandienNhaso9_ke hoach dau thau 30-6-2010" xfId="1890"/>
    <cellStyle name="T_Book1_09c_PhandienNhaso9_KH Von 2012 gui BKH 1" xfId="1891"/>
    <cellStyle name="T_Book1_09c_PhandienNhaso9_QD ke hoach dau thau" xfId="1892"/>
    <cellStyle name="T_Book1_09c_PhandienNhaso9_Ra soat KH von 2011 (Huy-11-11-11)" xfId="1893"/>
    <cellStyle name="T_Book1_09c_PhandienNhaso9_tinh toan hoang ha" xfId="1894"/>
    <cellStyle name="T_Book1_09c_PhandienNhaso9_Tong von ĐTPT" xfId="1895"/>
    <cellStyle name="T_Book1_09c_PhandienNhaso9_Viec Huy dang lam" xfId="1896"/>
    <cellStyle name="T_Book1_09c_PhandienNhaso9_Viec Huy dang lam_CT 134" xfId="1897"/>
    <cellStyle name="T_Book1_09d_Phannuocnhaso9" xfId="1898"/>
    <cellStyle name="T_Book1_09d_Phannuocnhaso9_Bieu chi tieu KH 2014 (Huy-04-11)" xfId="1899"/>
    <cellStyle name="T_Book1_09d_Phannuocnhaso9_bieu ke hoach dau thau" xfId="1900"/>
    <cellStyle name="T_Book1_09d_Phannuocnhaso9_bieu ke hoach dau thau truong mam non SKH" xfId="1901"/>
    <cellStyle name="T_Book1_09d_Phannuocnhaso9_bieu tong hop lai kh von 2011 gui phong TH-KTDN" xfId="1902"/>
    <cellStyle name="T_Book1_09d_Phannuocnhaso9_Book1" xfId="1903"/>
    <cellStyle name="T_Book1_09d_Phannuocnhaso9_Book1_Ke hoach 2010 (theo doi 11-8-2010)" xfId="1904"/>
    <cellStyle name="T_Book1_09d_Phannuocnhaso9_Book1_ke hoach dau thau 30-6-2010" xfId="1905"/>
    <cellStyle name="T_Book1_09d_Phannuocnhaso9_Copy of KH PHAN BO VON ĐỐI ỨNG NAM 2011 (30 TY phuong án gop WB)" xfId="1906"/>
    <cellStyle name="T_Book1_09d_Phannuocnhaso9_DTTD chieng chan Tham lai 29-9-2009" xfId="1907"/>
    <cellStyle name="T_Book1_09d_Phannuocnhaso9_Du toan nuoc San Thang (GD2)" xfId="1908"/>
    <cellStyle name="T_Book1_09d_Phannuocnhaso9_Ke hoach 2010 (theo doi 11-8-2010)" xfId="1909"/>
    <cellStyle name="T_Book1_09d_Phannuocnhaso9_ke hoach dau thau 30-6-2010" xfId="1910"/>
    <cellStyle name="T_Book1_09d_Phannuocnhaso9_KH Von 2012 gui BKH 1" xfId="1911"/>
    <cellStyle name="T_Book1_09d_Phannuocnhaso9_QD ke hoach dau thau" xfId="1912"/>
    <cellStyle name="T_Book1_09d_Phannuocnhaso9_Ra soat KH von 2011 (Huy-11-11-11)" xfId="1913"/>
    <cellStyle name="T_Book1_09d_Phannuocnhaso9_tinh toan hoang ha" xfId="1914"/>
    <cellStyle name="T_Book1_09d_Phannuocnhaso9_Tong von ĐTPT" xfId="1915"/>
    <cellStyle name="T_Book1_09d_Phannuocnhaso9_Viec Huy dang lam" xfId="1916"/>
    <cellStyle name="T_Book1_09d_Phannuocnhaso9_Viec Huy dang lam_CT 134" xfId="1917"/>
    <cellStyle name="T_Book1_09f_TienluongThannhaso9" xfId="1918"/>
    <cellStyle name="T_Book1_09f_TienluongThannhaso9_Bieu chi tieu KH 2014 (Huy-04-11)" xfId="1919"/>
    <cellStyle name="T_Book1_09f_TienluongThannhaso9_bieu ke hoach dau thau" xfId="1920"/>
    <cellStyle name="T_Book1_09f_TienluongThannhaso9_bieu ke hoach dau thau truong mam non SKH" xfId="1921"/>
    <cellStyle name="T_Book1_09f_TienluongThannhaso9_bieu tong hop lai kh von 2011 gui phong TH-KTDN" xfId="1922"/>
    <cellStyle name="T_Book1_09f_TienluongThannhaso9_Book1" xfId="1923"/>
    <cellStyle name="T_Book1_09f_TienluongThannhaso9_Book1_Ke hoach 2010 (theo doi 11-8-2010)" xfId="1924"/>
    <cellStyle name="T_Book1_09f_TienluongThannhaso9_Book1_ke hoach dau thau 30-6-2010" xfId="1925"/>
    <cellStyle name="T_Book1_09f_TienluongThannhaso9_Copy of KH PHAN BO VON ĐỐI ỨNG NAM 2011 (30 TY phuong án gop WB)" xfId="1926"/>
    <cellStyle name="T_Book1_09f_TienluongThannhaso9_DTTD chieng chan Tham lai 29-9-2009" xfId="1927"/>
    <cellStyle name="T_Book1_09f_TienluongThannhaso9_Du toan nuoc San Thang (GD2)" xfId="1928"/>
    <cellStyle name="T_Book1_09f_TienluongThannhaso9_Ke hoach 2010 (theo doi 11-8-2010)" xfId="1929"/>
    <cellStyle name="T_Book1_09f_TienluongThannhaso9_ke hoach dau thau 30-6-2010" xfId="1930"/>
    <cellStyle name="T_Book1_09f_TienluongThannhaso9_KH Von 2012 gui BKH 1" xfId="1931"/>
    <cellStyle name="T_Book1_09f_TienluongThannhaso9_QD ke hoach dau thau" xfId="1932"/>
    <cellStyle name="T_Book1_09f_TienluongThannhaso9_Ra soat KH von 2011 (Huy-11-11-11)" xfId="1933"/>
    <cellStyle name="T_Book1_09f_TienluongThannhaso9_tinh toan hoang ha" xfId="1934"/>
    <cellStyle name="T_Book1_09f_TienluongThannhaso9_Tong von ĐTPT" xfId="1935"/>
    <cellStyle name="T_Book1_09f_TienluongThannhaso9_Viec Huy dang lam" xfId="1936"/>
    <cellStyle name="T_Book1_09f_TienluongThannhaso9_Viec Huy dang lam_CT 134" xfId="1937"/>
    <cellStyle name="T_Book1_1" xfId="1938"/>
    <cellStyle name="T_Book1_1_Bao cao TPCP" xfId="1939"/>
    <cellStyle name="T_Book1_1_BC uoc giai ngan den 31-12-2013" xfId="1940"/>
    <cellStyle name="T_Book1_1_Bieu chi tieu KH 2014 (Huy-04-11)" xfId="1941"/>
    <cellStyle name="T_Book1_1_bieu ke hoach dau thau" xfId="1942"/>
    <cellStyle name="T_Book1_1_bieu ke hoach dau thau truong mam non SKH" xfId="1943"/>
    <cellStyle name="T_Book1_1_bieu tong hop lai kh von 2011 gui phong TH-KTDN" xfId="1944"/>
    <cellStyle name="T_Book1_1_Bieu tong hop nhu cau ung 2011 da chon loc -Mien nui" xfId="1945"/>
    <cellStyle name="T_Book1_1_Bieu tong hop nhu cau ung 2011 da chon loc -Mien nui_CT 134" xfId="1946"/>
    <cellStyle name="T_Book1_1_Book1" xfId="1947"/>
    <cellStyle name="T_Book1_1_Book1 2" xfId="1948"/>
    <cellStyle name="T_Book1_1_Book1_1" xfId="1949"/>
    <cellStyle name="T_Book1_1_Book1_1 2" xfId="1950"/>
    <cellStyle name="T_Book1_1_Book1_1_Bao cao TPCP" xfId="1951"/>
    <cellStyle name="T_Book1_1_Book1_1_Ke hoach 2010 (theo doi 11-8-2010)" xfId="1952"/>
    <cellStyle name="T_Book1_1_Book1_1_ke hoach dau thau 30-6-2010" xfId="1953"/>
    <cellStyle name="T_Book1_1_Book1_1_Ra soat KH von 2011 (Huy-11-11-11)" xfId="1954"/>
    <cellStyle name="T_Book1_1_Book1_1_Viec Huy dang lam" xfId="1955"/>
    <cellStyle name="T_Book1_1_Book1_2" xfId="1956"/>
    <cellStyle name="T_Book1_1_Book1_2_Ke hoach 2010 (theo doi 11-8-2010)" xfId="1957"/>
    <cellStyle name="T_Book1_1_Book1_3" xfId="1958"/>
    <cellStyle name="T_Book1_1_Book1_Bao cao TPCP" xfId="1959"/>
    <cellStyle name="T_Book1_1_Book1_DTTD chieng chan Tham lai 29-9-2009" xfId="1960"/>
    <cellStyle name="T_Book1_1_Book1_Ke hoach 2010 (theo doi 11-8-2010)" xfId="1961"/>
    <cellStyle name="T_Book1_1_Book1_ke hoach dau thau 30-6-2010" xfId="1962"/>
    <cellStyle name="T_Book1_1_Book1_KH Von 2012 gui BKH 1" xfId="1963"/>
    <cellStyle name="T_Book1_1_Book1_KH Von 2012 gui BKH 2" xfId="1964"/>
    <cellStyle name="T_Book1_1_Book1_Ra soat KH von 2011 (Huy-11-11-11)" xfId="1965"/>
    <cellStyle name="T_Book1_1_Book1_Viec Huy dang lam" xfId="1966"/>
    <cellStyle name="T_Book1_1_Book1_Viec Huy dang lam_CT 134" xfId="1967"/>
    <cellStyle name="T_Book1_1_Can ho 2p phai goc 0.5" xfId="1968"/>
    <cellStyle name="T_Book1_1_Chi tieu KH nam 2009" xfId="1969"/>
    <cellStyle name="T_Book1_1_cong bo gia VLXD thang 4" xfId="1970"/>
    <cellStyle name="T_Book1_1_Copy of KH PHAN BO VON ĐỐI ỨNG NAM 2011 (30 TY phuong án gop WB)" xfId="1971"/>
    <cellStyle name="T_Book1_1_CPK" xfId="1972"/>
    <cellStyle name="T_Book1_1_CPK_Bieu chi tieu KH 2014 (Huy-04-11)" xfId="1973"/>
    <cellStyle name="T_Book1_1_CPK_bieu ke hoach dau thau" xfId="1974"/>
    <cellStyle name="T_Book1_1_CPK_bieu ke hoach dau thau truong mam non SKH" xfId="1975"/>
    <cellStyle name="T_Book1_1_CPK_bieu tong hop lai kh von 2011 gui phong TH-KTDN" xfId="1976"/>
    <cellStyle name="T_Book1_1_CPK_Book1" xfId="1977"/>
    <cellStyle name="T_Book1_1_CPK_Book1_Ke hoach 2010 (theo doi 11-8-2010)" xfId="1978"/>
    <cellStyle name="T_Book1_1_CPK_Book1_ke hoach dau thau 30-6-2010" xfId="1979"/>
    <cellStyle name="T_Book1_1_CPK_Copy of KH PHAN BO VON ĐỐI ỨNG NAM 2011 (30 TY phuong án gop WB)" xfId="1980"/>
    <cellStyle name="T_Book1_1_CPK_DTTD chieng chan Tham lai 29-9-2009" xfId="1981"/>
    <cellStyle name="T_Book1_1_CPK_Du toan nuoc San Thang (GD2)" xfId="1982"/>
    <cellStyle name="T_Book1_1_CPK_Ke hoach 2010 (theo doi 11-8-2010)" xfId="1983"/>
    <cellStyle name="T_Book1_1_CPK_ke hoach dau thau 30-6-2010" xfId="1984"/>
    <cellStyle name="T_Book1_1_CPK_KH Von 2012 gui BKH 1" xfId="1985"/>
    <cellStyle name="T_Book1_1_CPK_QD ke hoach dau thau" xfId="1986"/>
    <cellStyle name="T_Book1_1_CPK_Ra soat KH von 2011 (Huy-11-11-11)" xfId="1987"/>
    <cellStyle name="T_Book1_1_CPK_tinh toan hoang ha" xfId="1988"/>
    <cellStyle name="T_Book1_1_CPK_Tong von ĐTPT" xfId="1989"/>
    <cellStyle name="T_Book1_1_CPK_Viec Huy dang lam" xfId="1990"/>
    <cellStyle name="T_Book1_1_CPK_Viec Huy dang lam_CT 134" xfId="1991"/>
    <cellStyle name="T_Book1_1_DT 1751 Muong Khoa" xfId="1992"/>
    <cellStyle name="T_Book1_1_DT Nam vai" xfId="1993"/>
    <cellStyle name="T_Book1_1_DT Nam vai_bieu ke hoach dau thau" xfId="1994"/>
    <cellStyle name="T_Book1_1_DT Nam vai_bieu ke hoach dau thau truong mam non SKH" xfId="1995"/>
    <cellStyle name="T_Book1_1_DT Nam vai_Book1" xfId="1996"/>
    <cellStyle name="T_Book1_1_DT Nam vai_DTTD chieng chan Tham lai 29-9-2009" xfId="1997"/>
    <cellStyle name="T_Book1_1_DT Nam vai_Ke hoach 2010 (theo doi 11-8-2010)" xfId="1998"/>
    <cellStyle name="T_Book1_1_DT Nam vai_ke hoach dau thau 30-6-2010" xfId="1999"/>
    <cellStyle name="T_Book1_1_DT Nam vai_QD ke hoach dau thau" xfId="2000"/>
    <cellStyle name="T_Book1_1_DT Nam vai_tinh toan hoang ha" xfId="2001"/>
    <cellStyle name="T_Book1_1_DT NHA KHACH -12" xfId="2002"/>
    <cellStyle name="T_Book1_1_DT tieu hoc diem TDC ban Cho 28-02-09" xfId="2003"/>
    <cellStyle name="T_Book1_1_DTTD chieng chan Tham lai 29-9-2009" xfId="2004"/>
    <cellStyle name="T_Book1_1_Du toan nuoc San Thang (GD2)" xfId="2005"/>
    <cellStyle name="T_Book1_1_DuToan92009Luong650" xfId="2006"/>
    <cellStyle name="T_Book1_1_DuToan92009Luong650_CT 134" xfId="2007"/>
    <cellStyle name="T_Book1_1_GVL" xfId="2008"/>
    <cellStyle name="T_Book1_1_HD TT1" xfId="2009"/>
    <cellStyle name="T_Book1_1_Ke hoach 2010 ngay 14.4.10" xfId="2010"/>
    <cellStyle name="T_Book1_1_Ke hoach 2010 ngay 31-01" xfId="2011"/>
    <cellStyle name="T_Book1_1_ke hoach dau thau 30-6-2010" xfId="2012"/>
    <cellStyle name="T_Book1_1_Ket du ung NS" xfId="2013"/>
    <cellStyle name="T_Book1_1_KH Von 2012 gui BKH 1" xfId="2014"/>
    <cellStyle name="T_Book1_1_Nha lop hoc 8 P" xfId="2015"/>
    <cellStyle name="T_Book1_1_QD ke hoach dau thau" xfId="2016"/>
    <cellStyle name="T_Book1_1_Ra soat KH von 2011 (Huy-11-11-11)" xfId="2017"/>
    <cellStyle name="T_Book1_1_Sheet2" xfId="2018"/>
    <cellStyle name="T_Book1_1_SO THEO DOI SO TD CAC DU AN XD NAM 2015...." xfId="2019"/>
    <cellStyle name="T_Book1_1_SO THEO DOI SO TD CAC DU AN XD NAM 2015.... 2" xfId="2020"/>
    <cellStyle name="T_Book1_1_Thiet bi" xfId="2021"/>
    <cellStyle name="T_Book1_1_Thiet bi_Bieu chi tieu KH 2014 (Huy-04-11)" xfId="2022"/>
    <cellStyle name="T_Book1_1_Thiet bi_bieu ke hoach dau thau" xfId="2023"/>
    <cellStyle name="T_Book1_1_Thiet bi_bieu ke hoach dau thau truong mam non SKH" xfId="2024"/>
    <cellStyle name="T_Book1_1_Thiet bi_bieu tong hop lai kh von 2011 gui phong TH-KTDN" xfId="2025"/>
    <cellStyle name="T_Book1_1_Thiet bi_Book1" xfId="2026"/>
    <cellStyle name="T_Book1_1_Thiet bi_Book1_Ke hoach 2010 (theo doi 11-8-2010)" xfId="2027"/>
    <cellStyle name="T_Book1_1_Thiet bi_Book1_ke hoach dau thau 30-6-2010" xfId="2028"/>
    <cellStyle name="T_Book1_1_Thiet bi_Copy of KH PHAN BO VON ĐỐI ỨNG NAM 2011 (30 TY phuong án gop WB)" xfId="2029"/>
    <cellStyle name="T_Book1_1_Thiet bi_DTTD chieng chan Tham lai 29-9-2009" xfId="2030"/>
    <cellStyle name="T_Book1_1_Thiet bi_Du toan nuoc San Thang (GD2)" xfId="2031"/>
    <cellStyle name="T_Book1_1_Thiet bi_Ke hoach 2010 (theo doi 11-8-2010)" xfId="2032"/>
    <cellStyle name="T_Book1_1_Thiet bi_ke hoach dau thau 30-6-2010" xfId="2033"/>
    <cellStyle name="T_Book1_1_Thiet bi_KH Von 2012 gui BKH 1" xfId="2034"/>
    <cellStyle name="T_Book1_1_Thiet bi_QD ke hoach dau thau" xfId="2035"/>
    <cellStyle name="T_Book1_1_Thiet bi_Ra soat KH von 2011 (Huy-11-11-11)" xfId="2036"/>
    <cellStyle name="T_Book1_1_Thiet bi_tinh toan hoang ha" xfId="2037"/>
    <cellStyle name="T_Book1_1_Thiet bi_Tong von ĐTPT" xfId="2038"/>
    <cellStyle name="T_Book1_1_Thiet bi_Viec Huy dang lam" xfId="2039"/>
    <cellStyle name="T_Book1_1_Thiet bi_Viec Huy dang lam_CT 134" xfId="2040"/>
    <cellStyle name="T_Book1_1_Tienluong" xfId="2041"/>
    <cellStyle name="T_Book1_1_tinh toan hoang ha" xfId="2042"/>
    <cellStyle name="T_Book1_1_Tong von ĐTPT" xfId="2043"/>
    <cellStyle name="T_Book1_1_TU VAN THUY LOI THAM  PHE" xfId="2044"/>
    <cellStyle name="T_Book1_1_Viec Huy dang lam" xfId="2045"/>
    <cellStyle name="T_Book1_10b_PhanThanNhaSo10" xfId="2046"/>
    <cellStyle name="T_Book1_10b_PhanThanNhaSo10_Bieu chi tieu KH 2014 (Huy-04-11)" xfId="2047"/>
    <cellStyle name="T_Book1_10b_PhanThanNhaSo10_bieu ke hoach dau thau" xfId="2048"/>
    <cellStyle name="T_Book1_10b_PhanThanNhaSo10_bieu ke hoach dau thau truong mam non SKH" xfId="2049"/>
    <cellStyle name="T_Book1_10b_PhanThanNhaSo10_bieu tong hop lai kh von 2011 gui phong TH-KTDN" xfId="2050"/>
    <cellStyle name="T_Book1_10b_PhanThanNhaSo10_Book1" xfId="2051"/>
    <cellStyle name="T_Book1_10b_PhanThanNhaSo10_Book1_Ke hoach 2010 (theo doi 11-8-2010)" xfId="2052"/>
    <cellStyle name="T_Book1_10b_PhanThanNhaSo10_Book1_ke hoach dau thau 30-6-2010" xfId="2053"/>
    <cellStyle name="T_Book1_10b_PhanThanNhaSo10_Copy of KH PHAN BO VON ĐỐI ỨNG NAM 2011 (30 TY phuong án gop WB)" xfId="2054"/>
    <cellStyle name="T_Book1_10b_PhanThanNhaSo10_DTTD chieng chan Tham lai 29-9-2009" xfId="2055"/>
    <cellStyle name="T_Book1_10b_PhanThanNhaSo10_Du toan nuoc San Thang (GD2)" xfId="2056"/>
    <cellStyle name="T_Book1_10b_PhanThanNhaSo10_Ke hoach 2010 (theo doi 11-8-2010)" xfId="2057"/>
    <cellStyle name="T_Book1_10b_PhanThanNhaSo10_ke hoach dau thau 30-6-2010" xfId="2058"/>
    <cellStyle name="T_Book1_10b_PhanThanNhaSo10_KH Von 2012 gui BKH 1" xfId="2059"/>
    <cellStyle name="T_Book1_10b_PhanThanNhaSo10_QD ke hoach dau thau" xfId="2060"/>
    <cellStyle name="T_Book1_10b_PhanThanNhaSo10_Ra soat KH von 2011 (Huy-11-11-11)" xfId="2061"/>
    <cellStyle name="T_Book1_10b_PhanThanNhaSo10_tinh toan hoang ha" xfId="2062"/>
    <cellStyle name="T_Book1_10b_PhanThanNhaSo10_Tong von ĐTPT" xfId="2063"/>
    <cellStyle name="T_Book1_10b_PhanThanNhaSo10_Viec Huy dang lam" xfId="2064"/>
    <cellStyle name="T_Book1_10b_PhanThanNhaSo10_Viec Huy dang lam_CT 134" xfId="2065"/>
    <cellStyle name="T_Book1_2" xfId="2066"/>
    <cellStyle name="T_Book1_2_Bao cao TPCP" xfId="2067"/>
    <cellStyle name="T_Book1_2_Bieu chi tieu KH 2014 (Huy-04-11)" xfId="2068"/>
    <cellStyle name="T_Book1_2_bieu ke hoach dau thau" xfId="2069"/>
    <cellStyle name="T_Book1_2_bieu ke hoach dau thau truong mam non SKH" xfId="2070"/>
    <cellStyle name="T_Book1_2_bieu tong hop lai kh von 2011 gui phong TH-KTDN" xfId="2071"/>
    <cellStyle name="T_Book1_2_Book1" xfId="2072"/>
    <cellStyle name="T_Book1_2_Book1 2" xfId="2073"/>
    <cellStyle name="T_Book1_2_Book1_1" xfId="2074"/>
    <cellStyle name="T_Book1_2_Book1_1_Book1" xfId="2075"/>
    <cellStyle name="T_Book1_2_Book1_1_Book1_Ke hoach 2010 (theo doi 11-8-2010)" xfId="2076"/>
    <cellStyle name="T_Book1_2_Book1_1_Ke hoach 2010 (theo doi 11-8-2010)" xfId="2077"/>
    <cellStyle name="T_Book1_2_Book1_1_ke hoach dau thau 30-6-2010" xfId="2078"/>
    <cellStyle name="T_Book1_2_Book1_2" xfId="2079"/>
    <cellStyle name="T_Book1_2_Book1_2_Ke hoach 2010 (theo doi 11-8-2010)" xfId="2080"/>
    <cellStyle name="T_Book1_2_Book1_Book1" xfId="2081"/>
    <cellStyle name="T_Book1_2_Book1_Book1_Ke hoach 2010 (theo doi 11-8-2010)" xfId="2082"/>
    <cellStyle name="T_Book1_2_Book1_Ke hoach 2010 (theo doi 11-8-2010)" xfId="2083"/>
    <cellStyle name="T_Book1_2_Book1_ke hoach dau thau 30-6-2010" xfId="2084"/>
    <cellStyle name="T_Book1_2_Book1_KH Von 2012 gui BKH 1" xfId="2085"/>
    <cellStyle name="T_Book1_2_Book1_KH Von 2012 gui BKH 2" xfId="2086"/>
    <cellStyle name="T_Book1_2_Book1_Ra soat KH von 2011 (Huy-11-11-11)" xfId="2087"/>
    <cellStyle name="T_Book1_2_Book1_Viec Huy dang lam" xfId="2088"/>
    <cellStyle name="T_Book1_2_Book1_Viec Huy dang lam_CT 134" xfId="2089"/>
    <cellStyle name="T_Book1_2_Chi tieu KH nam 2009" xfId="2090"/>
    <cellStyle name="T_Book1_2_cong bo gia VLXD thang 4" xfId="2091"/>
    <cellStyle name="T_Book1_2_Copy of KH PHAN BO VON ĐỐI ỨNG NAM 2011 (30 TY phuong án gop WB)" xfId="2092"/>
    <cellStyle name="T_Book1_2_DT 1751 Muong Khoa" xfId="2093"/>
    <cellStyle name="T_Book1_2_DT Nam vai" xfId="2094"/>
    <cellStyle name="T_Book1_2_DT Nam vai_bieu ke hoach dau thau" xfId="2095"/>
    <cellStyle name="T_Book1_2_DT Nam vai_bieu ke hoach dau thau truong mam non SKH" xfId="2096"/>
    <cellStyle name="T_Book1_2_DT Nam vai_Book1" xfId="2097"/>
    <cellStyle name="T_Book1_2_DT Nam vai_DTTD chieng chan Tham lai 29-9-2009" xfId="2098"/>
    <cellStyle name="T_Book1_2_DT Nam vai_Ke hoach 2010 (theo doi 11-8-2010)" xfId="2099"/>
    <cellStyle name="T_Book1_2_DT Nam vai_ke hoach dau thau 30-6-2010" xfId="2100"/>
    <cellStyle name="T_Book1_2_DT Nam vai_QD ke hoach dau thau" xfId="2101"/>
    <cellStyle name="T_Book1_2_DT Nam vai_tinh toan hoang ha" xfId="2102"/>
    <cellStyle name="T_Book1_2_DT NHA KHACH -12" xfId="2103"/>
    <cellStyle name="T_Book1_2_DT tieu hoc diem TDC ban Cho 28-02-09" xfId="2104"/>
    <cellStyle name="T_Book1_2_DTTD chieng chan Tham lai 29-9-2009" xfId="2105"/>
    <cellStyle name="T_Book1_2_Du toan nuoc San Thang (GD2)" xfId="2106"/>
    <cellStyle name="T_Book1_2_DuToan92009Luong650" xfId="2107"/>
    <cellStyle name="T_Book1_2_DuToan92009Luong650_CT 134" xfId="2108"/>
    <cellStyle name="T_Book1_2_GVL" xfId="2109"/>
    <cellStyle name="T_Book1_2_HD TT1" xfId="2110"/>
    <cellStyle name="T_Book1_2_Ke hoach 2010 ngay 14.4.10" xfId="2111"/>
    <cellStyle name="T_Book1_2_ke hoach dau thau 30-6-2010" xfId="2112"/>
    <cellStyle name="T_Book1_2_KH Von 2012 gui BKH 1" xfId="2113"/>
    <cellStyle name="T_Book1_2_Nha lop hoc 8 P" xfId="2114"/>
    <cellStyle name="T_Book1_2_QD ke hoach dau thau" xfId="2115"/>
    <cellStyle name="T_Book1_2_Ra soat KH von 2011 (Huy-11-11-11)" xfId="2116"/>
    <cellStyle name="T_Book1_2_Sheet2" xfId="2117"/>
    <cellStyle name="T_Book1_2_Tienluong" xfId="2118"/>
    <cellStyle name="T_Book1_2_tinh toan hoang ha" xfId="2119"/>
    <cellStyle name="T_Book1_2_Tong von ĐTPT" xfId="2120"/>
    <cellStyle name="T_Book1_2_TU VAN THUY LOI THAM  PHE" xfId="2121"/>
    <cellStyle name="T_Book1_2_Viec Huy dang lam" xfId="2122"/>
    <cellStyle name="T_Book1_2_Viec Huy dang lam_CT 134" xfId="2123"/>
    <cellStyle name="T_Book1_3" xfId="2124"/>
    <cellStyle name="T_Book1_3 2" xfId="2125"/>
    <cellStyle name="T_Book1_3_Book1" xfId="2126"/>
    <cellStyle name="T_Book1_3_Book1_Ke hoach 2010 (theo doi 11-8-2010)" xfId="2127"/>
    <cellStyle name="T_Book1_3_Book1_Ke hoach 2010 (theo doi 11-8-2010)_CT 134" xfId="2128"/>
    <cellStyle name="T_Book1_3_DTTD chieng chan Tham lai 29-9-2009" xfId="2129"/>
    <cellStyle name="T_Book1_3_GVL" xfId="2130"/>
    <cellStyle name="T_Book1_3_Ke hoach 2010 (theo doi 11-8-2010)" xfId="2131"/>
    <cellStyle name="T_Book1_3_KH Von 2012 gui BKH 1" xfId="2132"/>
    <cellStyle name="T_Book1_3_KH Von 2012 gui BKH 2" xfId="2133"/>
    <cellStyle name="T_Book1_3_Ra soat KH von 2011 (Huy-11-11-11)" xfId="2134"/>
    <cellStyle name="T_Book1_3_Viec Huy dang lam" xfId="2135"/>
    <cellStyle name="T_Book1_4" xfId="2136"/>
    <cellStyle name="T_Book1_4_Book1" xfId="2137"/>
    <cellStyle name="T_Book1_4_Ke hoach 2010 (theo doi 11-8-2010)" xfId="2138"/>
    <cellStyle name="T_Book1_4_Ke hoach 2010 (theo doi 11-8-2010)_CT 134" xfId="2139"/>
    <cellStyle name="T_Book1_5" xfId="2140"/>
    <cellStyle name="T_Book1_5_Ke hoach 2010 (theo doi 11-8-2010)" xfId="2141"/>
    <cellStyle name="T_Book1_9 THÁNG" xfId="2910"/>
    <cellStyle name="T_Book1_Báo cáo 2005 theo Văn phòng của A. Quang" xfId="2142"/>
    <cellStyle name="T_Book1_Báo cáo 2005 theo Văn phòng của A. Quang_CT 134" xfId="2143"/>
    <cellStyle name="T_Book1_Bao cao TPCP" xfId="2144"/>
    <cellStyle name="T_Book1_BC uoc giai ngan den 31-12-2013" xfId="2145"/>
    <cellStyle name="T_Book1_Bieu chi tieu KH 2014 (Huy-04-11)" xfId="2146"/>
    <cellStyle name="T_Book1_bieu ke hoach dau thau" xfId="2147"/>
    <cellStyle name="T_Book1_bieu ke hoach dau thau truong mam non SKH" xfId="2148"/>
    <cellStyle name="T_Book1_Bieu mau danh muc du an thuoc CTMTQG nam 2008" xfId="2149"/>
    <cellStyle name="T_Book1_Bieu mau danh muc du an thuoc CTMTQG nam 2008_CT 134" xfId="2150"/>
    <cellStyle name="T_Book1_Bieu tong hop nhu cau ung 2011 da chon loc -Mien nui" xfId="2151"/>
    <cellStyle name="T_Book1_Bieu tong hop nhu cau ung 2011 da chon loc -Mien nui_CT 134" xfId="2152"/>
    <cellStyle name="T_Book1_Book1" xfId="2153"/>
    <cellStyle name="T_Book1_Book1_1" xfId="2154"/>
    <cellStyle name="T_Book1_Book1_1_Bao cao TPCP" xfId="2155"/>
    <cellStyle name="T_Book1_Book1_1_Book1" xfId="2156"/>
    <cellStyle name="T_Book1_Book1_1_Book1_1" xfId="2157"/>
    <cellStyle name="T_Book1_Book1_1_Ra soat KH von 2011 (Huy-11-11-11)" xfId="2158"/>
    <cellStyle name="T_Book1_Book1_1_Viec Huy dang lam" xfId="2159"/>
    <cellStyle name="T_Book1_Book1_1_Viec Huy dang lam_CT 134" xfId="2160"/>
    <cellStyle name="T_Book1_Book1_2" xfId="2161"/>
    <cellStyle name="T_Book1_Book1_2 2" xfId="2162"/>
    <cellStyle name="T_Book1_Book1_2_Ra soat KH von 2011 (Huy-11-11-11)" xfId="2163"/>
    <cellStyle name="T_Book1_Book1_2_Viec Huy dang lam" xfId="2164"/>
    <cellStyle name="T_Book1_Book1_Bieu chi tieu KH 2014 (Huy-04-11)" xfId="2165"/>
    <cellStyle name="T_Book1_Book1_bieu ke hoach dau thau" xfId="2166"/>
    <cellStyle name="T_Book1_Book1_bieu ke hoach dau thau truong mam non SKH" xfId="2167"/>
    <cellStyle name="T_Book1_Book1_bieu tong hop lai kh von 2011 gui phong TH-KTDN" xfId="2168"/>
    <cellStyle name="T_Book1_Book1_Book1" xfId="2169"/>
    <cellStyle name="T_Book1_Book1_Book1 2" xfId="2170"/>
    <cellStyle name="T_Book1_Book1_Book1_1" xfId="2171"/>
    <cellStyle name="T_Book1_Book1_Book1_Book1" xfId="2172"/>
    <cellStyle name="T_Book1_Book1_Book1_Ke hoach 2010 (theo doi 11-8-2010)" xfId="2173"/>
    <cellStyle name="T_Book1_Book1_Book1_ke hoach dau thau 30-6-2010" xfId="2174"/>
    <cellStyle name="T_Book1_Book1_Book1_Ra soat KH von 2011 (Huy-11-11-11)" xfId="2175"/>
    <cellStyle name="T_Book1_Book1_Book1_Viec Huy dang lam" xfId="2176"/>
    <cellStyle name="T_Book1_Book1_Book1_Viec Huy dang lam_CT 134" xfId="2177"/>
    <cellStyle name="T_Book1_Book1_cong bo gia VLXD thang 4" xfId="2178"/>
    <cellStyle name="T_Book1_Book1_Copy of KH PHAN BO VON ĐỐI ỨNG NAM 2011 (30 TY phuong án gop WB)" xfId="2179"/>
    <cellStyle name="T_Book1_Book1_DTTD chieng chan Tham lai 29-9-2009" xfId="2180"/>
    <cellStyle name="T_Book1_Book1_Du toan nuoc San Thang (GD2)" xfId="2181"/>
    <cellStyle name="T_Book1_Book1_DuToan92009Luong650" xfId="2182"/>
    <cellStyle name="T_Book1_Book1_HD TT1" xfId="2183"/>
    <cellStyle name="T_Book1_Book1_Ke hoach 2010 ngay 14.4.10" xfId="2184"/>
    <cellStyle name="T_Book1_Book1_ke hoach dau thau 30-6-2010" xfId="2185"/>
    <cellStyle name="T_Book1_Book1_KH Von 2012 gui BKH 1" xfId="2186"/>
    <cellStyle name="T_Book1_Book1_Nha lop hoc 8 P" xfId="2187"/>
    <cellStyle name="T_Book1_Book1_QD ke hoach dau thau" xfId="2188"/>
    <cellStyle name="T_Book1_Book1_Ra soat KH von 2011 (Huy-11-11-11)" xfId="2189"/>
    <cellStyle name="T_Book1_Book1_Sheet2" xfId="2190"/>
    <cellStyle name="T_Book1_Book1_tinh toan hoang ha" xfId="2191"/>
    <cellStyle name="T_Book1_Book1_Tong von ĐTPT" xfId="2192"/>
    <cellStyle name="T_Book1_Book1_Viec Huy dang lam" xfId="2193"/>
    <cellStyle name="T_Book1_Book1_Viec Huy dang lam_CT 134" xfId="2194"/>
    <cellStyle name="T_Book1_Can ho 2p phai goc 0.5" xfId="2195"/>
    <cellStyle name="T_Book1_Chi tieu KH nam 2009" xfId="2196"/>
    <cellStyle name="T_Book1_cong bo gia VLXD thang 4" xfId="2197"/>
    <cellStyle name="T_Book1_CPK" xfId="2198"/>
    <cellStyle name="T_Book1_CPK_Bieu chi tieu KH 2014 (Huy-04-11)" xfId="2199"/>
    <cellStyle name="T_Book1_CPK_bieu ke hoach dau thau" xfId="2200"/>
    <cellStyle name="T_Book1_CPK_bieu ke hoach dau thau truong mam non SKH" xfId="2201"/>
    <cellStyle name="T_Book1_CPK_bieu tong hop lai kh von 2011 gui phong TH-KTDN" xfId="2202"/>
    <cellStyle name="T_Book1_CPK_Book1" xfId="2203"/>
    <cellStyle name="T_Book1_CPK_Book1_Ke hoach 2010 (theo doi 11-8-2010)" xfId="2204"/>
    <cellStyle name="T_Book1_CPK_Book1_ke hoach dau thau 30-6-2010" xfId="2205"/>
    <cellStyle name="T_Book1_CPK_Copy of KH PHAN BO VON ĐỐI ỨNG NAM 2011 (30 TY phuong án gop WB)" xfId="2206"/>
    <cellStyle name="T_Book1_CPK_DTTD chieng chan Tham lai 29-9-2009" xfId="2207"/>
    <cellStyle name="T_Book1_CPK_Du toan nuoc San Thang (GD2)" xfId="2208"/>
    <cellStyle name="T_Book1_CPK_Ke hoach 2010 (theo doi 11-8-2010)" xfId="2209"/>
    <cellStyle name="T_Book1_CPK_ke hoach dau thau 30-6-2010" xfId="2210"/>
    <cellStyle name="T_Book1_CPK_KH Von 2012 gui BKH 1" xfId="2211"/>
    <cellStyle name="T_Book1_CPK_QD ke hoach dau thau" xfId="2212"/>
    <cellStyle name="T_Book1_CPK_Ra soat KH von 2011 (Huy-11-11-11)" xfId="2213"/>
    <cellStyle name="T_Book1_CPK_tinh toan hoang ha" xfId="2214"/>
    <cellStyle name="T_Book1_CPK_Tong von ĐTPT" xfId="2215"/>
    <cellStyle name="T_Book1_CPK_Viec Huy dang lam" xfId="2216"/>
    <cellStyle name="T_Book1_DT 1751 Muong Khoa" xfId="2217"/>
    <cellStyle name="T_Book1_DT Nam vai" xfId="2218"/>
    <cellStyle name="T_Book1_DT Nam vai_bieu ke hoach dau thau" xfId="2219"/>
    <cellStyle name="T_Book1_DT Nam vai_bieu ke hoach dau thau truong mam non SKH" xfId="2220"/>
    <cellStyle name="T_Book1_DT Nam vai_Book1" xfId="2221"/>
    <cellStyle name="T_Book1_DT Nam vai_DTTD chieng chan Tham lai 29-9-2009" xfId="2222"/>
    <cellStyle name="T_Book1_DT Nam vai_Ke hoach 2010 (theo doi 11-8-2010)" xfId="2223"/>
    <cellStyle name="T_Book1_DT Nam vai_ke hoach dau thau 30-6-2010" xfId="2224"/>
    <cellStyle name="T_Book1_DT Nam vai_QD ke hoach dau thau" xfId="2225"/>
    <cellStyle name="T_Book1_DT Nam vai_tinh toan hoang ha" xfId="2226"/>
    <cellStyle name="T_Book1_DT Nha Da nang" xfId="2227"/>
    <cellStyle name="T_Book1_DT NHA KHACH -12" xfId="2228"/>
    <cellStyle name="T_Book1_DT tieu hoc diem TDC ban Cho 28-02-09" xfId="2229"/>
    <cellStyle name="T_Book1_DTTD chieng chan Tham lai 29-9-2009" xfId="2230"/>
    <cellStyle name="T_Book1_Du an khoi cong moi nam 2010" xfId="2231"/>
    <cellStyle name="T_Book1_Du an khoi cong moi nam 2010_CT 134" xfId="2232"/>
    <cellStyle name="T_Book1_Du toan" xfId="2233"/>
    <cellStyle name="T_Book1_DU TOAN ban mui" xfId="2234"/>
    <cellStyle name="T_Book1_Du toan nuoc San Thang (GD2)" xfId="2235"/>
    <cellStyle name="T_Book1_DuToan92009Luong650" xfId="2236"/>
    <cellStyle name="T_Book1_DuToan92009Luong650_CT 134" xfId="2237"/>
    <cellStyle name="T_Book1_dutoanthuyloinamha" xfId="2238"/>
    <cellStyle name="T_Book1_GVL" xfId="2239"/>
    <cellStyle name="T_Book1_Hang Tom goi9 9-07(Cau 12 sua)" xfId="2240"/>
    <cellStyle name="T_Book1_HD TT1" xfId="2241"/>
    <cellStyle name="T_Book1_Ke hoach 2010 ngay 14.4.10" xfId="2242"/>
    <cellStyle name="T_Book1_ke hoach dau thau 30-6-2010" xfId="2243"/>
    <cellStyle name="T_Book1_Ket du ung NS" xfId="2244"/>
    <cellStyle name="T_Book1_Ket qua phan bo von nam 2008" xfId="2245"/>
    <cellStyle name="T_Book1_Ket qua phan bo von nam 2008_CT 134" xfId="2246"/>
    <cellStyle name="T_Book1_KH XDCB_2008 lan 2 sua ngay 10-11" xfId="2247"/>
    <cellStyle name="T_Book1_KH XDCB_2008 lan 2 sua ngay 10-11_CT 134" xfId="2248"/>
    <cellStyle name="T_Book1_Khoi luong chinh Hang Tom" xfId="2249"/>
    <cellStyle name="T_Book1_Nha lop hoc 8 P" xfId="2250"/>
    <cellStyle name="T_Book1_nha van hoa25-4" xfId="2251"/>
    <cellStyle name="T_Book1_Nhu cau von ung truoc 2011 Tha h Hoa + Nge An gui TW" xfId="2252"/>
    <cellStyle name="T_Book1_QD ke hoach dau thau" xfId="2253"/>
    <cellStyle name="T_Book1_Ra soat KH von 2011 (Huy-11-11-11)" xfId="2254"/>
    <cellStyle name="T_Book1_Sheet2" xfId="2255"/>
    <cellStyle name="T_Book1_SO THEO DOI SO TD CAC DU AN XD NAM 2015...." xfId="2256"/>
    <cellStyle name="T_Book1_SO THEO DOI SO TD CAC DU AN XD NAM 2015.... 2" xfId="2257"/>
    <cellStyle name="T_Book1_TH ung tren 70%-Ra soat phap ly-8-6 (dung de chuyen vao vu TH)" xfId="2258"/>
    <cellStyle name="T_Book1_TH ung tren 70%-Ra soat phap ly-8-6 (dung de chuyen vao vu TH)_CT 134" xfId="2259"/>
    <cellStyle name="T_Book1_thang 4" xfId="2260"/>
    <cellStyle name="T_Book1_THAU CAT" xfId="2261"/>
    <cellStyle name="T_Book1_Thiet bi" xfId="2262"/>
    <cellStyle name="T_Book1_Thiet bi_Bieu chi tieu KH 2014 (Huy-04-11)" xfId="2263"/>
    <cellStyle name="T_Book1_Thiet bi_bieu ke hoach dau thau" xfId="2264"/>
    <cellStyle name="T_Book1_Thiet bi_bieu ke hoach dau thau truong mam non SKH" xfId="2265"/>
    <cellStyle name="T_Book1_Thiet bi_bieu tong hop lai kh von 2011 gui phong TH-KTDN" xfId="2266"/>
    <cellStyle name="T_Book1_Thiet bi_Book1" xfId="2267"/>
    <cellStyle name="T_Book1_Thiet bi_Book1_Ke hoach 2010 (theo doi 11-8-2010)" xfId="2268"/>
    <cellStyle name="T_Book1_Thiet bi_Book1_ke hoach dau thau 30-6-2010" xfId="2269"/>
    <cellStyle name="T_Book1_Thiet bi_Copy of KH PHAN BO VON ĐỐI ỨNG NAM 2011 (30 TY phuong án gop WB)" xfId="2270"/>
    <cellStyle name="T_Book1_Thiet bi_DTTD chieng chan Tham lai 29-9-2009" xfId="2271"/>
    <cellStyle name="T_Book1_Thiet bi_Du toan nuoc San Thang (GD2)" xfId="2272"/>
    <cellStyle name="T_Book1_Thiet bi_Ke hoach 2010 (theo doi 11-8-2010)" xfId="2273"/>
    <cellStyle name="T_Book1_Thiet bi_ke hoach dau thau 30-6-2010" xfId="2274"/>
    <cellStyle name="T_Book1_Thiet bi_KH Von 2012 gui BKH 1" xfId="2275"/>
    <cellStyle name="T_Book1_Thiet bi_QD ke hoach dau thau" xfId="2276"/>
    <cellStyle name="T_Book1_Thiet bi_Ra soat KH von 2011 (Huy-11-11-11)" xfId="2277"/>
    <cellStyle name="T_Book1_Thiet bi_tinh toan hoang ha" xfId="2278"/>
    <cellStyle name="T_Book1_Thiet bi_Tong von ĐTPT" xfId="2279"/>
    <cellStyle name="T_Book1_Thiet bi_Viec Huy dang lam" xfId="2280"/>
    <cellStyle name="T_Book1_Thuc hien du an 06-10 ngay 18_9" xfId="2281"/>
    <cellStyle name="T_Book1_Tienluong" xfId="2282"/>
    <cellStyle name="T_Book1_tinh toan hoang ha" xfId="2283"/>
    <cellStyle name="T_Book1_Tong hop gia tri" xfId="2284"/>
    <cellStyle name="T_Book1_TT nhu cau dung nuoc" xfId="2285"/>
    <cellStyle name="T_Book1_TT nhu cau dung nuoc_GVL" xfId="2286"/>
    <cellStyle name="T_Book1_TU VAN THUY LOI THAM  PHE" xfId="2287"/>
    <cellStyle name="T_Book1_ung truoc 2011 NSTW Thanh Hoa + Nge An gui Thu 12-5" xfId="2288"/>
    <cellStyle name="T_Book1_VC1" xfId="2289"/>
    <cellStyle name="T_Book1_VC1_GVL" xfId="2290"/>
    <cellStyle name="T_Book1_Viec Huy dang lam" xfId="2291"/>
    <cellStyle name="T_Book1_Viec Huy dang lam_CT 134" xfId="2292"/>
    <cellStyle name="T_Cac bao cao TB  Milk-Yomilk-co Ke- CK 1-Vinh Thang" xfId="2293"/>
    <cellStyle name="T_Cac bao cao TB  Milk-Yomilk-co Ke- CK 1-Vinh Thang_CT 134" xfId="2294"/>
    <cellStyle name="T_CDKT" xfId="2295"/>
    <cellStyle name="T_CDKT_bieu ke hoach dau thau" xfId="2296"/>
    <cellStyle name="T_CDKT_bieu ke hoach dau thau truong mam non SKH" xfId="2297"/>
    <cellStyle name="T_CDKT_bieu tong hop lai kh von 2011 gui phong TH-KTDN" xfId="2298"/>
    <cellStyle name="T_CDKT_Book1" xfId="2299"/>
    <cellStyle name="T_CDKT_Book1_Ke hoach 2010 (theo doi 11-8-2010)" xfId="2300"/>
    <cellStyle name="T_CDKT_Copy of KH PHAN BO VON ĐỐI ỨNG NAM 2011 (30 TY phuong án gop WB)" xfId="2301"/>
    <cellStyle name="T_CDKT_DT tieu hoc diem TDC ban Cho 28-02-09" xfId="2302"/>
    <cellStyle name="T_CDKT_DTTD chieng chan Tham lai 29-9-2009" xfId="2303"/>
    <cellStyle name="T_CDKT_GVL" xfId="2304"/>
    <cellStyle name="T_CDKT_Ke hoach 2010 (theo doi 11-8-2010)" xfId="2305"/>
    <cellStyle name="T_CDKT_ke hoach dau thau 30-6-2010" xfId="2306"/>
    <cellStyle name="T_CDKT_KH Von 2012 gui BKH 1" xfId="2307"/>
    <cellStyle name="T_CDKT_QD ke hoach dau thau" xfId="2308"/>
    <cellStyle name="T_CDKT_Tienluong" xfId="2309"/>
    <cellStyle name="T_CDKT_Tong von ĐTPT" xfId="2310"/>
    <cellStyle name="T_cham diem Milk chu ky2-ANH MINH" xfId="2311"/>
    <cellStyle name="T_cham diem Milk chu ky2-ANH MINH_CT 134" xfId="2312"/>
    <cellStyle name="T_cham trung bay ck 1 m.Bac milk co ke 2" xfId="2313"/>
    <cellStyle name="T_cham trung bay ck 1 m.Bac milk co ke 2_CT 134" xfId="2314"/>
    <cellStyle name="T_cham trung bay yao smart milk ck 2 mien Bac" xfId="2315"/>
    <cellStyle name="T_cham trung bay yao smart milk ck 2 mien Bac_CT 134" xfId="2316"/>
    <cellStyle name="T_Chuan bi dau tu nam 2008" xfId="2317"/>
    <cellStyle name="T_Chuan bi dau tu nam 2008_CT 134" xfId="2318"/>
    <cellStyle name="T_cong bo ĐGCM ĐB nam 2008" xfId="2319"/>
    <cellStyle name="T_cong bo ĐGCM ĐB nam 2008_GVL" xfId="2320"/>
    <cellStyle name="T_Copy of Bao cao  XDCB 7 thang nam 2008_So KH&amp;DT SUA" xfId="2321"/>
    <cellStyle name="T_Copy of Bao cao  XDCB 7 thang nam 2008_So KH&amp;DT SUA_CT 134" xfId="2322"/>
    <cellStyle name="T_Copy of KH PHAN BO VON ĐỐI ỨNG NAM 2011 (30 TY phuong án gop WB)" xfId="2323"/>
    <cellStyle name="T_Copy of SO THEO DOI SAN LUONG NAM 2007" xfId="2324"/>
    <cellStyle name="T_CPK" xfId="2325"/>
    <cellStyle name="T_CPK_Bieu chi tieu KH 2014 (Huy-04-11)" xfId="2326"/>
    <cellStyle name="T_CPK_bieu ke hoach dau thau" xfId="2327"/>
    <cellStyle name="T_CPK_bieu ke hoach dau thau truong mam non SKH" xfId="2328"/>
    <cellStyle name="T_CPK_bieu tong hop lai kh von 2011 gui phong TH-KTDN" xfId="2329"/>
    <cellStyle name="T_CPK_Book1" xfId="2330"/>
    <cellStyle name="T_CPK_Book1_1" xfId="2331"/>
    <cellStyle name="T_CPK_Book1_DTTD chieng chan Tham lai 29-9-2009" xfId="2332"/>
    <cellStyle name="T_CPK_Book1_Ke hoach 2010 (theo doi 11-8-2010)" xfId="2333"/>
    <cellStyle name="T_CPK_Book1_ke hoach dau thau 30-6-2010" xfId="2334"/>
    <cellStyle name="T_CPK_Copy of KH PHAN BO VON ĐỐI ỨNG NAM 2011 (30 TY phuong án gop WB)" xfId="2335"/>
    <cellStyle name="T_CPK_DTTD chieng chan Tham lai 29-9-2009" xfId="2336"/>
    <cellStyle name="T_CPK_Du toan nuoc San Thang (GD2)" xfId="2337"/>
    <cellStyle name="T_CPK_Ke hoach 2010 (theo doi 11-8-2010)" xfId="2338"/>
    <cellStyle name="T_CPK_ke hoach dau thau 30-6-2010" xfId="2339"/>
    <cellStyle name="T_CPK_KH Von 2012 gui BKH 1" xfId="2340"/>
    <cellStyle name="T_CPK_QD ke hoach dau thau" xfId="2341"/>
    <cellStyle name="T_CPK_Ra soat KH von 2011 (Huy-11-11-11)" xfId="2342"/>
    <cellStyle name="T_CPK_tinh toan hoang ha" xfId="2343"/>
    <cellStyle name="T_CPK_Tong von ĐTPT" xfId="2344"/>
    <cellStyle name="T_CPK_Viec Huy dang lam" xfId="2345"/>
    <cellStyle name="T_CPK_Viec Huy dang lam_CT 134" xfId="2346"/>
    <cellStyle name="T_CTMTQG 2008" xfId="2347"/>
    <cellStyle name="T_CTMTQG 2008_Bieu mau danh muc du an thuoc CTMTQG nam 2008" xfId="2348"/>
    <cellStyle name="T_CTMTQG 2008_Bieu mau danh muc du an thuoc CTMTQG nam 2008_CT 134" xfId="2349"/>
    <cellStyle name="T_CTMTQG 2008_CT 134" xfId="2350"/>
    <cellStyle name="T_CTMTQG 2008_Hi-Tong hop KQ phan bo KH nam 08- LD fong giao 15-11-08" xfId="2351"/>
    <cellStyle name="T_CTMTQG 2008_Hi-Tong hop KQ phan bo KH nam 08- LD fong giao 15-11-08_CT 134" xfId="2352"/>
    <cellStyle name="T_CTMTQG 2008_Ket qua thuc hien nam 2008" xfId="2353"/>
    <cellStyle name="T_CTMTQG 2008_Ket qua thuc hien nam 2008_CT 134" xfId="2354"/>
    <cellStyle name="T_CTMTQG 2008_KH XDCB_2008 lan 1" xfId="2355"/>
    <cellStyle name="T_CTMTQG 2008_KH XDCB_2008 lan 1 sua ngay 27-10" xfId="2356"/>
    <cellStyle name="T_CTMTQG 2008_KH XDCB_2008 lan 1 sua ngay 27-10_CT 134" xfId="2357"/>
    <cellStyle name="T_CTMTQG 2008_KH XDCB_2008 lan 1_CT 134" xfId="2358"/>
    <cellStyle name="T_CTMTQG 2008_KH XDCB_2008 lan 2 sua ngay 10-11" xfId="2359"/>
    <cellStyle name="T_CTMTQG 2008_KH XDCB_2008 lan 2 sua ngay 10-11_CT 134" xfId="2360"/>
    <cellStyle name="T_danh sach chua nop bcao trung bay sua chua  tinh den 1-3-06" xfId="2361"/>
    <cellStyle name="T_danh sach chua nop bcao trung bay sua chua  tinh den 1-3-06_CT 134" xfId="2362"/>
    <cellStyle name="T_Danh sach KH TB MilkYomilk Yao  Smart chu ky 2-Vinh Thang" xfId="2363"/>
    <cellStyle name="T_Danh sach KH TB MilkYomilk Yao  Smart chu ky 2-Vinh Thang_CT 134" xfId="2364"/>
    <cellStyle name="T_Danh sach KH trung bay MilkYomilk co ke chu ky 2-Vinh Thang" xfId="2365"/>
    <cellStyle name="T_Danh sach KH trung bay MilkYomilk co ke chu ky 2-Vinh Thang_CT 134" xfId="2366"/>
    <cellStyle name="T_DON GIA" xfId="2367"/>
    <cellStyle name="T_Don gia chi tiet" xfId="2368"/>
    <cellStyle name="T_DONGIA" xfId="2369"/>
    <cellStyle name="T_DSACH MILK YO MILK CK 2 M.BAC" xfId="2370"/>
    <cellStyle name="T_DSACH MILK YO MILK CK 2 M.BAC_CT 134" xfId="2371"/>
    <cellStyle name="T_DSKH Tbay Milk , Yomilk CK 2 Vu Thi Hanh" xfId="2372"/>
    <cellStyle name="T_DSKH Tbay Milk , Yomilk CK 2 Vu Thi Hanh_CT 134" xfId="2373"/>
    <cellStyle name="T_DT Nha Da nang" xfId="2374"/>
    <cellStyle name="T_DT NHA KHACH -12" xfId="2375"/>
    <cellStyle name="T_DT Thanh 2008.xls" xfId="2376"/>
    <cellStyle name="T_DT Thanh 2008.xls_CT 134" xfId="2377"/>
    <cellStyle name="T_DT Thanh 2008.xls_GVL" xfId="2378"/>
    <cellStyle name="T_DT tieu hoc diem TDC ban Cho 28-02-09" xfId="2379"/>
    <cellStyle name="T_DT van ho" xfId="2380"/>
    <cellStyle name="T_DT van ho_CT 134" xfId="2381"/>
    <cellStyle name="T_DT van ho_GVL" xfId="2382"/>
    <cellStyle name="T_dtTL598G1." xfId="2383"/>
    <cellStyle name="T_dtTL598G1._bieu ke hoach dau thau" xfId="2384"/>
    <cellStyle name="T_dtTL598G1._bieu ke hoach dau thau truong mam non SKH" xfId="2385"/>
    <cellStyle name="T_dtTL598G1._bieu tong hop lai kh von 2011 gui phong TH-KTDN" xfId="2386"/>
    <cellStyle name="T_dtTL598G1._Book1" xfId="2387"/>
    <cellStyle name="T_dtTL598G1._Book1_Ke hoach 2010 (theo doi 11-8-2010)" xfId="2388"/>
    <cellStyle name="T_dtTL598G1._Book1_Ke hoach 2010 (theo doi 11-8-2010)_CT 134" xfId="2389"/>
    <cellStyle name="T_dtTL598G1._Copy of KH PHAN BO VON ĐỐI ỨNG NAM 2011 (30 TY phuong án gop WB)" xfId="2390"/>
    <cellStyle name="T_dtTL598G1._DT tieu hoc diem TDC ban Cho 28-02-09" xfId="2391"/>
    <cellStyle name="T_dtTL598G1._DTTD chieng chan Tham lai 29-9-2009" xfId="2392"/>
    <cellStyle name="T_dtTL598G1._GVL" xfId="2393"/>
    <cellStyle name="T_dtTL598G1._Ke hoach 2010 (theo doi 11-8-2010)" xfId="2394"/>
    <cellStyle name="T_dtTL598G1._ke hoach dau thau 30-6-2010" xfId="2395"/>
    <cellStyle name="T_dtTL598G1._KH Von 2012 gui BKH 1" xfId="2396"/>
    <cellStyle name="T_dtTL598G1._QD ke hoach dau thau" xfId="2397"/>
    <cellStyle name="T_dtTL598G1._Tienluong" xfId="2398"/>
    <cellStyle name="T_dtTL598G1._tinh toan hoang ha" xfId="2399"/>
    <cellStyle name="T_dtTL598G1._Tong von ĐTPT" xfId="2400"/>
    <cellStyle name="T_Du an khoi cong moi nam 2010" xfId="2401"/>
    <cellStyle name="T_Du an khoi cong moi nam 2010_CT 134" xfId="2402"/>
    <cellStyle name="T_DU AN TKQH VA CHUAN BI DAU TU NAM 2007 sua ngay 9-11" xfId="2403"/>
    <cellStyle name="T_DU AN TKQH VA CHUAN BI DAU TU NAM 2007 sua ngay 9-11_Bieu mau danh muc du an thuoc CTMTQG nam 2008" xfId="2404"/>
    <cellStyle name="T_DU AN TKQH VA CHUAN BI DAU TU NAM 2007 sua ngay 9-11_Bieu mau danh muc du an thuoc CTMTQG nam 2008_CT 134" xfId="2405"/>
    <cellStyle name="T_DU AN TKQH VA CHUAN BI DAU TU NAM 2007 sua ngay 9-11_CT 134" xfId="2406"/>
    <cellStyle name="T_DU AN TKQH VA CHUAN BI DAU TU NAM 2007 sua ngay 9-11_Du an khoi cong moi nam 2010" xfId="2407"/>
    <cellStyle name="T_DU AN TKQH VA CHUAN BI DAU TU NAM 2007 sua ngay 9-11_Du an khoi cong moi nam 2010_CT 134" xfId="2408"/>
    <cellStyle name="T_DU AN TKQH VA CHUAN BI DAU TU NAM 2007 sua ngay 9-11_Ket qua phan bo von nam 2008" xfId="2409"/>
    <cellStyle name="T_DU AN TKQH VA CHUAN BI DAU TU NAM 2007 sua ngay 9-11_Ket qua phan bo von nam 2008_CT 134" xfId="2410"/>
    <cellStyle name="T_DU AN TKQH VA CHUAN BI DAU TU NAM 2007 sua ngay 9-11_KH XDCB_2008 lan 2 sua ngay 10-11" xfId="2411"/>
    <cellStyle name="T_DU AN TKQH VA CHUAN BI DAU TU NAM 2007 sua ngay 9-11_KH XDCB_2008 lan 2 sua ngay 10-11_CT 134" xfId="2412"/>
    <cellStyle name="T_Du toan" xfId="2413"/>
    <cellStyle name="T_du toan dieu chinh  20-8-2006" xfId="2414"/>
    <cellStyle name="T_du toan kho bac - Than Uyen" xfId="2415"/>
    <cellStyle name="T_du toan kho bac - Than Uyen_Bieu chi tieu KH 2014 (Huy-04-11)" xfId="2416"/>
    <cellStyle name="T_du toan kho bac - Than Uyen_bieu ke hoach dau thau" xfId="2417"/>
    <cellStyle name="T_du toan kho bac - Than Uyen_bieu ke hoach dau thau truong mam non SKH" xfId="2418"/>
    <cellStyle name="T_du toan kho bac - Than Uyen_bieu tong hop lai kh von 2011 gui phong TH-KTDN" xfId="2419"/>
    <cellStyle name="T_du toan kho bac - Than Uyen_Book1" xfId="2420"/>
    <cellStyle name="T_du toan kho bac - Than Uyen_Book1_Ke hoach 2010 (theo doi 11-8-2010)" xfId="2421"/>
    <cellStyle name="T_du toan kho bac - Than Uyen_Book1_ke hoach dau thau 30-6-2010" xfId="2422"/>
    <cellStyle name="T_du toan kho bac - Than Uyen_Copy of KH PHAN BO VON ĐỐI ỨNG NAM 2011 (30 TY phuong án gop WB)" xfId="2423"/>
    <cellStyle name="T_du toan kho bac - Than Uyen_DTTD chieng chan Tham lai 29-9-2009" xfId="2424"/>
    <cellStyle name="T_du toan kho bac - Than Uyen_Du toan nuoc San Thang (GD2)" xfId="2425"/>
    <cellStyle name="T_du toan kho bac - Than Uyen_Ke hoach 2010 (theo doi 11-8-2010)" xfId="2426"/>
    <cellStyle name="T_du toan kho bac - Than Uyen_ke hoach dau thau 30-6-2010" xfId="2427"/>
    <cellStyle name="T_du toan kho bac - Than Uyen_KH Von 2012 gui BKH 1" xfId="2428"/>
    <cellStyle name="T_du toan kho bac - Than Uyen_QD ke hoach dau thau" xfId="2429"/>
    <cellStyle name="T_du toan kho bac - Than Uyen_Ra soat KH von 2011 (Huy-11-11-11)" xfId="2430"/>
    <cellStyle name="T_du toan kho bac - Than Uyen_tinh toan hoang ha" xfId="2431"/>
    <cellStyle name="T_du toan kho bac - Than Uyen_Tong von ĐTPT" xfId="2432"/>
    <cellStyle name="T_du toan kho bac - Than Uyen_Viec Huy dang lam" xfId="2433"/>
    <cellStyle name="T_du toan kho bac - Than Uyen_Viec Huy dang lam_CT 134" xfId="2434"/>
    <cellStyle name="T_Du toan nuoc San Thang (GD2)" xfId="2435"/>
    <cellStyle name="T_Du toan tham dinh (NSH Ban Moi)" xfId="2436"/>
    <cellStyle name="T_Du toan tham dinh (NSH Ban Moi)_CT 134" xfId="2437"/>
    <cellStyle name="T_Du toan tham dinh (NSH Ban Moi)_GVL" xfId="2438"/>
    <cellStyle name="T_DuToan92009Luong650" xfId="2439"/>
    <cellStyle name="T_DuToan92009Luong650_CT 134" xfId="2440"/>
    <cellStyle name="T_dutoanthuyloinamha" xfId="2441"/>
    <cellStyle name="T_form ton kho CK 2 tuan 8" xfId="2442"/>
    <cellStyle name="T_form ton kho CK 2 tuan 8_CT 134" xfId="2443"/>
    <cellStyle name="T_GVL" xfId="2444"/>
    <cellStyle name="T_HD TT1" xfId="2445"/>
    <cellStyle name="T_Ho van xa khi" xfId="2446"/>
    <cellStyle name="T_Ho van xa khi_bieu ke hoach dau thau" xfId="2447"/>
    <cellStyle name="T_Ho van xa khi_bieu ke hoach dau thau truong mam non SKH" xfId="2448"/>
    <cellStyle name="T_Ho van xa khi_Book1" xfId="2449"/>
    <cellStyle name="T_Ho van xa khi_DTTD chieng chan Tham lai 29-9-2009" xfId="2450"/>
    <cellStyle name="T_Ho van xa khi_Ke hoach 2010 (theo doi 11-8-2010)" xfId="2451"/>
    <cellStyle name="T_Ho van xa khi_ke hoach dau thau 30-6-2010" xfId="2452"/>
    <cellStyle name="T_Ho van xa khi_QD ke hoach dau thau" xfId="2453"/>
    <cellStyle name="T_Ho van xa khi_tinh toan hoang ha" xfId="2454"/>
    <cellStyle name="T_HoSo_THCS_T91.xlsDTNT" xfId="2455"/>
    <cellStyle name="T_Ke hoach KTXH  nam 2009_PKT thang 11 nam 2008" xfId="2456"/>
    <cellStyle name="T_Ke hoach KTXH  nam 2009_PKT thang 11 nam 2008_CT 134" xfId="2457"/>
    <cellStyle name="T_Ket qua dau thau" xfId="2458"/>
    <cellStyle name="T_Ket qua dau thau_CT 134" xfId="2459"/>
    <cellStyle name="T_Ket qua phan bo von nam 2008" xfId="2460"/>
    <cellStyle name="T_Ket qua phan bo von nam 2008_CT 134" xfId="2461"/>
    <cellStyle name="T_KH Von 2012 gui BKH 2" xfId="2462"/>
    <cellStyle name="T_KH XDCB_2008 lan 2 sua ngay 10-11" xfId="2463"/>
    <cellStyle name="T_KH XDCB_2008 lan 2 sua ngay 10-11_CT 134" xfId="2464"/>
    <cellStyle name="T_Khao satD1" xfId="2465"/>
    <cellStyle name="T_Khao satD1_bieu ke hoach dau thau" xfId="2466"/>
    <cellStyle name="T_Khao satD1_bieu ke hoach dau thau truong mam non SKH" xfId="2467"/>
    <cellStyle name="T_Khao satD1_bieu tong hop lai kh von 2011 gui phong TH-KTDN" xfId="2468"/>
    <cellStyle name="T_Khao satD1_Book1" xfId="2469"/>
    <cellStyle name="T_Khao satD1_Book1_Ke hoach 2010 (theo doi 11-8-2010)" xfId="2470"/>
    <cellStyle name="T_Khao satD1_Book1_Ke hoach 2010 (theo doi 11-8-2010)_CT 134" xfId="2471"/>
    <cellStyle name="T_Khao satD1_Copy of KH PHAN BO VON ĐỐI ỨNG NAM 2011 (30 TY phuong án gop WB)" xfId="2472"/>
    <cellStyle name="T_Khao satD1_DT tieu hoc diem TDC ban Cho 28-02-09" xfId="2473"/>
    <cellStyle name="T_Khao satD1_DTTD chieng chan Tham lai 29-9-2009" xfId="2474"/>
    <cellStyle name="T_Khao satD1_GVL" xfId="2475"/>
    <cellStyle name="T_Khao satD1_Ke hoach 2010 (theo doi 11-8-2010)" xfId="2476"/>
    <cellStyle name="T_Khao satD1_ke hoach dau thau 30-6-2010" xfId="2477"/>
    <cellStyle name="T_Khao satD1_KH Von 2012 gui BKH 1" xfId="2478"/>
    <cellStyle name="T_Khao satD1_QD ke hoach dau thau" xfId="2479"/>
    <cellStyle name="T_Khao satD1_Tienluong" xfId="2480"/>
    <cellStyle name="T_Khao satD1_tinh toan hoang ha" xfId="2481"/>
    <cellStyle name="T_Khao satD1_Tong von ĐTPT" xfId="2482"/>
    <cellStyle name="T_Khoi luong §­êng èng" xfId="2483"/>
    <cellStyle name="T_Khoi luong §­êng èng_bieu ke hoach dau thau" xfId="2484"/>
    <cellStyle name="T_Khoi luong §­êng èng_bieu ke hoach dau thau truong mam non SKH" xfId="2485"/>
    <cellStyle name="T_Khoi luong §­êng èng_Book1" xfId="2486"/>
    <cellStyle name="T_Khoi luong §­êng èng_DTTD chieng chan Tham lai 29-9-2009" xfId="2487"/>
    <cellStyle name="T_Khoi luong §­êng èng_Ke hoach 2010 (theo doi 11-8-2010)" xfId="2488"/>
    <cellStyle name="T_Khoi luong §­êng èng_ke hoach dau thau 30-6-2010" xfId="2489"/>
    <cellStyle name="T_Khoi luong §­êng èng_QD ke hoach dau thau" xfId="2490"/>
    <cellStyle name="T_Khoi luong §­êng èng_tinh toan hoang ha" xfId="2491"/>
    <cellStyle name="T_KL san nen Phieng Ot" xfId="2492"/>
    <cellStyle name="T_Kldao dap" xfId="2493"/>
    <cellStyle name="T_Kldao dap 2" xfId="2494"/>
    <cellStyle name="T_Kldao dap_9 THÁNG" xfId="2911"/>
    <cellStyle name="T_Kldao dap_Bao cao TPCP" xfId="2495"/>
    <cellStyle name="T_Kldao dap_Bieu 3" xfId="2496"/>
    <cellStyle name="T_Kldao dap_Book1" xfId="2497"/>
    <cellStyle name="T_Kldao dap_Book1_Bao cao TPCP" xfId="2498"/>
    <cellStyle name="T_Kldao dap_Book1_Bao cao TPCP_CT 134" xfId="2499"/>
    <cellStyle name="T_Kldao dap_GVL" xfId="2500"/>
    <cellStyle name="T_Kldao dap_Ke hoach 2010 (theo doi 11-8-2010)" xfId="2501"/>
    <cellStyle name="T_Kldao dap_Ke hoach 2010 (theo doi 11-8-2010)_CT 134" xfId="2502"/>
    <cellStyle name="T_Kldao dap_No XDCB toan tinh den 30.9.2015 - Bieu tong hop.." xfId="2503"/>
    <cellStyle name="T_Kldao dap_quý 1" xfId="2504"/>
    <cellStyle name="T_Kldao dap_quý 1 2" xfId="2505"/>
    <cellStyle name="T_Kldao dap_thang 4" xfId="2506"/>
    <cellStyle name="T_KTOANKSAT" xfId="2507"/>
    <cellStyle name="T_MACRO DIR-PTVT-07" xfId="2508"/>
    <cellStyle name="T_MACRO DIR-PTVT-07_GVL" xfId="2509"/>
    <cellStyle name="T_MACRO DIR-PTVT-07_Ke hoach 2010 (theo doi 11-8-2010)" xfId="2510"/>
    <cellStyle name="T_MACRO DIR-PTVT-07_Ke hoach 2010 (theo doi 11-8-2010)_CT 134" xfId="2511"/>
    <cellStyle name="T_Me_Tri_6_07" xfId="2512"/>
    <cellStyle name="T_N2 thay dat (N1-1)" xfId="2513"/>
    <cellStyle name="T_Nha lop hoc 8 P" xfId="2514"/>
    <cellStyle name="T_No XDCB toan tinh den 30.9.2015 - Bieu tong hop.." xfId="2515"/>
    <cellStyle name="T_NPP Khanh Vinh Thai Nguyen - BC KTTB_CTrinh_TB__20_loc__Milk_Yomilk_CK1" xfId="2516"/>
    <cellStyle name="T_NPP Khanh Vinh Thai Nguyen - BC KTTB_CTrinh_TB__20_loc__Milk_Yomilk_CK1_CT 134" xfId="2517"/>
    <cellStyle name="T_Phan tich vat tu" xfId="2518"/>
    <cellStyle name="T_Phụ lục -2015" xfId="2519"/>
    <cellStyle name="T_Phụ lục -2015 2" xfId="2520"/>
    <cellStyle name="T_Phuong an can doi nam 2008" xfId="2521"/>
    <cellStyle name="T_Phuong an can doi nam 2008_CT 134" xfId="2522"/>
    <cellStyle name="T_QT di chuyen ca phe" xfId="2523"/>
    <cellStyle name="T_QT di chuyen ca phe_Ra soat KH von 2011 (Huy-11-11-11)" xfId="2524"/>
    <cellStyle name="T_QT di chuyen ca phe_Viec Huy dang lam" xfId="2525"/>
    <cellStyle name="T_QT di chuyen ca phe_Viec Huy dang lam_CT 134" xfId="2526"/>
    <cellStyle name="T_quý 1" xfId="2527"/>
    <cellStyle name="T_quý 1 2" xfId="2528"/>
    <cellStyle name="T_Ra soat KH von 2011 (Huy-11-11-11)" xfId="2529"/>
    <cellStyle name="T_San Nen TDC P.Ot.suaxls" xfId="2530"/>
    <cellStyle name="T_Seagame(BTL)" xfId="2531"/>
    <cellStyle name="T_Sheet1" xfId="2532"/>
    <cellStyle name="T_Sheet1 2" xfId="2533"/>
    <cellStyle name="T_Sheet1_1" xfId="2534"/>
    <cellStyle name="T_Sheet1_CT 134" xfId="2535"/>
    <cellStyle name="T_Sheet1_StartUp" xfId="2536"/>
    <cellStyle name="T_Sheet2" xfId="2537"/>
    <cellStyle name="T_Sheet2_bieu tong hop lai kh von 2011 gui phong TH-KTDN" xfId="2538"/>
    <cellStyle name="T_Sheet2_bieu tong hop lai kh von 2011 gui phong TH-KTDN_CT 134" xfId="2539"/>
    <cellStyle name="T_Sheet2_Copy of KH PHAN BO VON ĐỐI ỨNG NAM 2011 (30 TY phuong án gop WB)" xfId="2540"/>
    <cellStyle name="T_Sheet2_Copy of KH PHAN BO VON ĐỐI ỨNG NAM 2011 (30 TY phuong án gop WB)_CT 134" xfId="2541"/>
    <cellStyle name="T_Sheet2_GVL" xfId="2542"/>
    <cellStyle name="T_Sheet2_KH Von 2012 gui BKH 1" xfId="2543"/>
    <cellStyle name="T_Sheet2_KH Von 2012 gui BKH 1_CT 134" xfId="2544"/>
    <cellStyle name="T_Sheet2_Tong von ĐTPT" xfId="2545"/>
    <cellStyle name="T_Sin Chai" xfId="2546"/>
    <cellStyle name="T_Sin Chai_GVL" xfId="2547"/>
    <cellStyle name="T_Sin Chai_Ke hoach 2010 (theo doi 11-8-2010)" xfId="2548"/>
    <cellStyle name="T_Sin Chai_Ke hoach 2010 (theo doi 11-8-2010)_CT 134" xfId="2549"/>
    <cellStyle name="T_So GTVT" xfId="2550"/>
    <cellStyle name="T_So GTVT_CT 134" xfId="2551"/>
    <cellStyle name="T_SO THEO DOI SO TD CAC DU AN XD NAM 2015...." xfId="2552"/>
    <cellStyle name="T_SO THEO DOI SO TD CAC DU AN XD NAM 2015.... 2" xfId="2553"/>
    <cellStyle name="T_StartUp" xfId="2554"/>
    <cellStyle name="T_sua chua cham trung bay  mien Bac" xfId="2555"/>
    <cellStyle name="T_sua chua cham trung bay  mien Bac_CT 134" xfId="2556"/>
    <cellStyle name="T_TDT + duong(8-5-07)" xfId="2557"/>
    <cellStyle name="T_tham_tra_du_toan" xfId="2558"/>
    <cellStyle name="T_Thang 11" xfId="2559"/>
    <cellStyle name="T_Thang 11_CT 134" xfId="2560"/>
    <cellStyle name="T_thang 4" xfId="2561"/>
    <cellStyle name="T_THAU CAT" xfId="2562"/>
    <cellStyle name="T_Theo doi CT 135 giai doan 2" xfId="2563"/>
    <cellStyle name="T_Thiet bi" xfId="2564"/>
    <cellStyle name="T_Thiet bi_Bieu chi tieu KH 2014 (Huy-04-11)" xfId="2565"/>
    <cellStyle name="T_Thiet bi_bieu ke hoach dau thau" xfId="2566"/>
    <cellStyle name="T_Thiet bi_bieu ke hoach dau thau truong mam non SKH" xfId="2567"/>
    <cellStyle name="T_Thiet bi_bieu tong hop lai kh von 2011 gui phong TH-KTDN" xfId="2568"/>
    <cellStyle name="T_Thiet bi_Book1" xfId="2569"/>
    <cellStyle name="T_Thiet bi_Book1_1" xfId="2570"/>
    <cellStyle name="T_Thiet bi_Book1_DTTD chieng chan Tham lai 29-9-2009" xfId="2571"/>
    <cellStyle name="T_Thiet bi_Book1_Ke hoach 2010 (theo doi 11-8-2010)" xfId="2572"/>
    <cellStyle name="T_Thiet bi_Book1_ke hoach dau thau 30-6-2010" xfId="2573"/>
    <cellStyle name="T_Thiet bi_Copy of KH PHAN BO VON ĐỐI ỨNG NAM 2011 (30 TY phuong án gop WB)" xfId="2574"/>
    <cellStyle name="T_Thiet bi_DTTD chieng chan Tham lai 29-9-2009" xfId="2575"/>
    <cellStyle name="T_Thiet bi_Du toan nuoc San Thang (GD2)" xfId="2576"/>
    <cellStyle name="T_Thiet bi_Ke hoach 2010 (theo doi 11-8-2010)" xfId="2577"/>
    <cellStyle name="T_Thiet bi_ke hoach dau thau 30-6-2010" xfId="2578"/>
    <cellStyle name="T_Thiet bi_KH Von 2012 gui BKH 1" xfId="2579"/>
    <cellStyle name="T_Thiet bi_QD ke hoach dau thau" xfId="2580"/>
    <cellStyle name="T_Thiet bi_Ra soat KH von 2011 (Huy-11-11-11)" xfId="2581"/>
    <cellStyle name="T_Thiet bi_tinh toan hoang ha" xfId="2582"/>
    <cellStyle name="T_Thiet bi_Tong von ĐTPT" xfId="2583"/>
    <cellStyle name="T_Thiet bi_Viec Huy dang lam" xfId="2584"/>
    <cellStyle name="T_Thiet bi_Viec Huy dang lam_CT 134" xfId="2585"/>
    <cellStyle name="T_tien2004" xfId="2586"/>
    <cellStyle name="T_tien2004_bieu ke hoach dau thau" xfId="2587"/>
    <cellStyle name="T_tien2004_bieu ke hoach dau thau truong mam non SKH" xfId="2588"/>
    <cellStyle name="T_tien2004_bieu tong hop lai kh von 2011 gui phong TH-KTDN" xfId="2589"/>
    <cellStyle name="T_tien2004_Book1" xfId="2590"/>
    <cellStyle name="T_tien2004_Book1_Ke hoach 2010 (theo doi 11-8-2010)" xfId="2591"/>
    <cellStyle name="T_tien2004_Book1_Ke hoach 2010 (theo doi 11-8-2010)_CT 134" xfId="2592"/>
    <cellStyle name="T_tien2004_Copy of KH PHAN BO VON ĐỐI ỨNG NAM 2011 (30 TY phuong án gop WB)" xfId="2593"/>
    <cellStyle name="T_tien2004_DT tieu hoc diem TDC ban Cho 28-02-09" xfId="2594"/>
    <cellStyle name="T_tien2004_DTTD chieng chan Tham lai 29-9-2009" xfId="2595"/>
    <cellStyle name="T_tien2004_GVL" xfId="2596"/>
    <cellStyle name="T_tien2004_Ke hoach 2010 (theo doi 11-8-2010)" xfId="2597"/>
    <cellStyle name="T_tien2004_ke hoach dau thau 30-6-2010" xfId="2598"/>
    <cellStyle name="T_tien2004_KH Von 2012 gui BKH 1" xfId="2599"/>
    <cellStyle name="T_tien2004_QD ke hoach dau thau" xfId="2600"/>
    <cellStyle name="T_tien2004_Tienluong" xfId="2601"/>
    <cellStyle name="T_tien2004_tinh toan hoang ha" xfId="2602"/>
    <cellStyle name="T_tien2004_Tong von ĐTPT" xfId="2603"/>
    <cellStyle name="T_Tienluong" xfId="2604"/>
    <cellStyle name="T_tinh toan hoang ha" xfId="2605"/>
    <cellStyle name="T_TINH TOAN THUY LUC" xfId="2606"/>
    <cellStyle name="T_TINH TOAN THUY LUC_GVL" xfId="2607"/>
    <cellStyle name="T_TINH TOAN THUY LUC_Ke hoach 2010 (theo doi 11-8-2010)" xfId="2608"/>
    <cellStyle name="T_TINH TOAN THUY LUC_Ke hoach 2010 (theo doi 11-8-2010)_CT 134" xfId="2609"/>
    <cellStyle name="T_Tong DT_Then Thau26-09" xfId="2610"/>
    <cellStyle name="T_Tong hop gia tri" xfId="2611"/>
    <cellStyle name="T_Tong von ĐTPT" xfId="2612"/>
    <cellStyle name="T_TT THUY LUC HUOI DAO DANG" xfId="2613"/>
    <cellStyle name="T_TT THUY LUC HUOI DAO DANG_GVL" xfId="2614"/>
    <cellStyle name="T_TT THUY LUC HUOI DAO DANG_Ke hoach 2010 (theo doi 11-8-2010)" xfId="2615"/>
    <cellStyle name="T_TT THUY LUC HUOI DAO DANG_Ke hoach 2010 (theo doi 11-8-2010)_CT 134" xfId="2616"/>
    <cellStyle name="T_TT.Nam Tam" xfId="2617"/>
    <cellStyle name="T_Viec Huy dang lam" xfId="2618"/>
    <cellStyle name="T_Viec Huy dang lam_CT 134" xfId="2619"/>
    <cellStyle name="T_ÿÿÿÿÿ" xfId="2620"/>
    <cellStyle name="T_ÿÿÿÿÿ_Bieu 3" xfId="2621"/>
    <cellStyle name="T_ÿÿÿÿÿ_No XDCB toan tinh den 30.9.2015 - Bieu tong hop.." xfId="2622"/>
    <cellStyle name="T_ÿÿÿÿÿ_quý 1" xfId="2623"/>
    <cellStyle name="T_ÿÿÿÿÿ_quý 1 2" xfId="2624"/>
    <cellStyle name="TD1" xfId="2625"/>
    <cellStyle name="TD1 2" xfId="2626"/>
    <cellStyle name="TD1 2 2" xfId="2913"/>
    <cellStyle name="TD1 3" xfId="2912"/>
    <cellStyle name="tde" xfId="2627"/>
    <cellStyle name="Text Indent A" xfId="2628"/>
    <cellStyle name="Text Indent B" xfId="2629"/>
    <cellStyle name="Text Indent C" xfId="2630"/>
    <cellStyle name="th" xfId="2631"/>
    <cellStyle name="þ_x001d_" xfId="2632"/>
    <cellStyle name="th 2" xfId="2633"/>
    <cellStyle name="th 3" xfId="2634"/>
    <cellStyle name="th 4" xfId="2635"/>
    <cellStyle name="th 5" xfId="2636"/>
    <cellStyle name="th 6" xfId="2637"/>
    <cellStyle name="th 7" xfId="2638"/>
    <cellStyle name="th 8" xfId="2639"/>
    <cellStyle name="th 9" xfId="2640"/>
    <cellStyle name="th_9 THÁNG" xfId="2914"/>
    <cellStyle name="þ_Bieu chi tieu KH 2014 (Huy-04-11)" xfId="2641"/>
    <cellStyle name="th_Copy of BIEU BC 5 NAMcn (3-3)guikh-QLCN" xfId="2642"/>
    <cellStyle name="þ_Viec Huy dang lam" xfId="2643"/>
    <cellStyle name="than" xfId="2644"/>
    <cellStyle name="Thanh" xfId="2645"/>
    <cellStyle name="þ_x001d_ð" xfId="2646"/>
    <cellStyle name="þ_x001d_ð¤_x000c_¯" xfId="2647"/>
    <cellStyle name="þ_x001d_ð¤_x000c_¯þ_x0014__x000d_" xfId="2648"/>
    <cellStyle name="þ_x001d_ð¤_x000c_¯þ_x0014__x000d_¨þU" xfId="2649"/>
    <cellStyle name="þ_x001d_ð¤_x000c_¯þ_x0014__x000d_¨þU_x0001_" xfId="2650"/>
    <cellStyle name="þ_x001d_ð¤_x000c_¯þ_x0014__x000d_¨þU_x0001_À_x0004_" xfId="2651"/>
    <cellStyle name="þ_x001d_ð¤_x000c_¯þ_x0014__x000d_¨þU_x0001_À_x0004_ _x0015__x000f_" xfId="2652"/>
    <cellStyle name="þ_x001d_ð¤_x000c_¯þ_x0014__x000d_¨þU_x0001_À_x0004_ _x0015__x000f__x0001__x0001_" xfId="2653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654"/>
    <cellStyle name="þ_x001d_ð¤_x000c_¯þ_x0014__x000d_¨þU_x0001_À_x0004_ _x0015__x000f__x0001__x0001__Book1" xfId="2655"/>
    <cellStyle name="þ_x001d_ð·" xfId="2656"/>
    <cellStyle name="þ_x001d_ð·_x000c_æþ'_x000d_ßþU_x0001_Ø_x0005_ü_x0014__x0007_" xfId="2657"/>
    <cellStyle name="þ_x001d_ð·_x000c_æþ'_x000d_ßþU_x0001_Ø_x0005_ü_x0014__x0007__x0001_" xfId="2658"/>
    <cellStyle name="þ_x001d_ð·_x000c_æþ'_x000d_ßþU_x0001_Ø_x0005_ü_x0014__x0007__x0001__x0001_" xfId="2659"/>
    <cellStyle name="þ_x001d_ð·_x000c_æþ'_x000d_ßþU_x0001_Ø_x0005_ü_x0014__x0007__x0001__x0001_ 2" xfId="2660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2661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2662"/>
    <cellStyle name="þ_x001d_ð·_x000c_æþ'_x000d_ßþU_x0001_Ø_x0005_ü_x0014__x0007__x0001__x0001__Bieu cn nhiệm kỳ sưa lai năm 2010,2011" xfId="2663"/>
    <cellStyle name="þ_x001d_ðÇ%Uý—&amp;Hý9_x0008_Ÿ s_x000a__x0007_" xfId="2664"/>
    <cellStyle name="þ_x001d_ðÇ%Uý—&amp;Hý9_x0008_Ÿ s_x000a__x0007__x0001_" xfId="2665"/>
    <cellStyle name="þ_x001d_ðÇ%Uý—&amp;Hý9_x0008_Ÿ s_x000a__x0007__x0001__x0001_" xfId="2666"/>
    <cellStyle name="þ_x001d_ðÇ%Uý—&amp;Hý9_x0008_Ÿ s_x000a__x0007__x0001__x0001_ 2" xfId="2667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668"/>
    <cellStyle name="þ_x001d_ðÇ%Uý—&amp;Hý9_x0008_Ÿ s_x000a__x0007__x0001__CT 134" xfId="2669"/>
    <cellStyle name="þ_x001d_ðÇ%Uý—&amp;Hý9_x0008_Ÿ s_x000a__x0007__x0001__x0001__CT 134" xfId="2670"/>
    <cellStyle name="þ_x001d_ðÇ%Uý—&amp;Hý9_x0008_Ÿ_x0009_s_x000a__x0007__x0001_" xfId="2915"/>
    <cellStyle name="þ_x001d_ðÇ%Uý—&amp;Hý9_x0008_Ÿ_x0009_s_x000a__x0007__x0001__x0001_" xfId="2916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917"/>
    <cellStyle name="þ_x001d_ðÇ%Uý—&amp;Hý9_x0008_Ÿ_x0009_s_x000a__x0007__x0001__CT 134" xfId="2918"/>
    <cellStyle name="þ_x001d_ðÇ%Uý—&amp;Hý9_x0008_Ÿ_x0009_s_x000a__x0007__x0001__x0001__CT 134" xfId="2919"/>
    <cellStyle name="þ_x001d_ðK_x000c_Fý_x001b__x000d_9ýU_x0001_Ð_x0008_¦)_x0007__x0001__x0001_" xfId="2671"/>
    <cellStyle name="thuong-10" xfId="2672"/>
    <cellStyle name="thuong-11" xfId="2673"/>
    <cellStyle name="Thuyet minh" xfId="2674"/>
    <cellStyle name="thvt" xfId="2675"/>
    <cellStyle name="Tiªu ®Ì" xfId="2676"/>
    <cellStyle name="Tien1" xfId="2677"/>
    <cellStyle name="Tieu_de_2" xfId="2678"/>
    <cellStyle name="Times New Roman" xfId="2679"/>
    <cellStyle name="TiÓu môc" xfId="2680"/>
    <cellStyle name="tit1" xfId="2681"/>
    <cellStyle name="tit2" xfId="2682"/>
    <cellStyle name="tit3" xfId="2683"/>
    <cellStyle name="tit4" xfId="2684"/>
    <cellStyle name="Title 2" xfId="2686"/>
    <cellStyle name="Title 3" xfId="2687"/>
    <cellStyle name="Title 4" xfId="2685"/>
    <cellStyle name="Title 5" xfId="2920"/>
    <cellStyle name="TNN" xfId="2688"/>
    <cellStyle name="Tong so" xfId="2689"/>
    <cellStyle name="tong so 1" xfId="2690"/>
    <cellStyle name="Tongcong" xfId="2691"/>
    <cellStyle name="Total 2" xfId="2693"/>
    <cellStyle name="Total 3" xfId="2692"/>
    <cellStyle name="Total 4" xfId="2921"/>
    <cellStyle name="trang" xfId="2694"/>
    <cellStyle name="ts" xfId="2695"/>
    <cellStyle name="tt1" xfId="2696"/>
    <cellStyle name="Tusental (0)_pldt" xfId="2697"/>
    <cellStyle name="Tusental_pldt" xfId="2698"/>
    <cellStyle name="UNIDAGSCode" xfId="2699"/>
    <cellStyle name="UNIDAGSCode2" xfId="2700"/>
    <cellStyle name="UNIDAGSCurrency" xfId="2701"/>
    <cellStyle name="UNIDAGSDate" xfId="2702"/>
    <cellStyle name="UNIDAGSPercent" xfId="2703"/>
    <cellStyle name="UNIDAGSPercent2" xfId="2704"/>
    <cellStyle name="ux_3_¼­¿ï-¾È»ê" xfId="2705"/>
    <cellStyle name="Valuta (0)_pldt" xfId="2706"/>
    <cellStyle name="Valuta_pldt" xfId="2707"/>
    <cellStyle name="VANG1" xfId="2708"/>
    <cellStyle name="viet" xfId="2709"/>
    <cellStyle name="viet 2" xfId="2710"/>
    <cellStyle name="viet2" xfId="2711"/>
    <cellStyle name="viet2 2" xfId="2712"/>
    <cellStyle name="VN new romanNormal" xfId="2713"/>
    <cellStyle name="VN new romanNormal 2" xfId="2714"/>
    <cellStyle name="Vn Time 13" xfId="2715"/>
    <cellStyle name="Vn Time 14" xfId="2716"/>
    <cellStyle name="VN time new roman" xfId="2717"/>
    <cellStyle name="VN time new roman 2" xfId="2718"/>
    <cellStyle name="vn_time" xfId="2719"/>
    <cellStyle name="vnbo" xfId="2720"/>
    <cellStyle name="vnhead1" xfId="2721"/>
    <cellStyle name="vnhead2" xfId="2722"/>
    <cellStyle name="vnhead3" xfId="2723"/>
    <cellStyle name="vnhead4" xfId="2724"/>
    <cellStyle name="vntxt1" xfId="2725"/>
    <cellStyle name="vntxt2" xfId="2726"/>
    <cellStyle name="W?hrung [0]_35ERI8T2gbIEMixb4v26icuOo" xfId="2727"/>
    <cellStyle name="W?hrung_35ERI8T2gbIEMixb4v26icuOo" xfId="2728"/>
    <cellStyle name="Währung [0]_68574_Materialbedarfsliste" xfId="2729"/>
    <cellStyle name="Währung_68574_Materialbedarfsliste" xfId="2730"/>
    <cellStyle name="Walutowy [0]_Invoices2001Slovakia" xfId="2731"/>
    <cellStyle name="Walutowy_Invoices2001Slovakia" xfId="2732"/>
    <cellStyle name="Warning Text 2" xfId="2734"/>
    <cellStyle name="Warning Text 3" xfId="2735"/>
    <cellStyle name="Warning Text 4" xfId="2733"/>
    <cellStyle name="Warning Text 5" xfId="2922"/>
    <cellStyle name="wrap" xfId="2736"/>
    <cellStyle name="Wไhrung [0]_35ERI8T2gbIEMixb4v26icuOo" xfId="2737"/>
    <cellStyle name="Wไhrung_35ERI8T2gbIEMixb4v26icuOo" xfId="2738"/>
    <cellStyle name="xan1" xfId="2739"/>
    <cellStyle name="xuan" xfId="2740"/>
    <cellStyle name="y" xfId="2741"/>
    <cellStyle name="Ý kh¸c_B¶ng 1 (2)" xfId="2742"/>
    <cellStyle name="Zeilenebene_1_主营业务利润明细表" xfId="2743"/>
    <cellStyle name="センター" xfId="2744"/>
    <cellStyle name="เครื่องหมายสกุลเงิน [0]_FTC_OFFER" xfId="2745"/>
    <cellStyle name="เครื่องหมายสกุลเงิน_FTC_OFFER" xfId="2746"/>
    <cellStyle name="ปกติ_FTC_OFFER" xfId="2747"/>
    <cellStyle name=" [0.00]_ Att. 1- Cover" xfId="2748"/>
    <cellStyle name="_ Att. 1- Cover" xfId="2749"/>
    <cellStyle name="?_ Att. 1- Cover" xfId="2750"/>
    <cellStyle name="똿뗦먛귟 [0.00]_PRODUCT DETAIL Q1" xfId="2751"/>
    <cellStyle name="똿뗦먛귟_PRODUCT DETAIL Q1" xfId="2752"/>
    <cellStyle name="믅됞 [0.00]_PRODUCT DETAIL Q1" xfId="2753"/>
    <cellStyle name="믅됞_PRODUCT DETAIL Q1" xfId="2754"/>
    <cellStyle name="백분율_††††† " xfId="2755"/>
    <cellStyle name="뷭?_BOOKSHIP" xfId="2756"/>
    <cellStyle name="쉼표 [0]_2001 Target monthly" xfId="2757"/>
    <cellStyle name="안건회계법인" xfId="2758"/>
    <cellStyle name="콤마 [ - 유형1" xfId="2759"/>
    <cellStyle name="콤마 [ - 유형2" xfId="2760"/>
    <cellStyle name="콤마 [ - 유형3" xfId="2761"/>
    <cellStyle name="콤마 [ - 유형4" xfId="2762"/>
    <cellStyle name="콤마 [ - 유형5" xfId="2763"/>
    <cellStyle name="콤마 [ - 유형6" xfId="2764"/>
    <cellStyle name="콤마 [ - 유형7" xfId="2765"/>
    <cellStyle name="콤마 [ - 유형8" xfId="2766"/>
    <cellStyle name="콤마 [0]_ 비목별 월별기술 " xfId="2767"/>
    <cellStyle name="콤마_ 비목별 월별기술 " xfId="2768"/>
    <cellStyle name="통화 [0]_††††† " xfId="2769"/>
    <cellStyle name="통화_††††† " xfId="2770"/>
    <cellStyle name="표준_ 97년 경영분석(안)" xfId="2771"/>
    <cellStyle name="표줠_Sheet1_1_총괄표 (수출입) (2)" xfId="2772"/>
    <cellStyle name="一般_00Q3902REV.1" xfId="2773"/>
    <cellStyle name="千位[0]_pldt" xfId="2774"/>
    <cellStyle name="千位_pldt" xfId="2775"/>
    <cellStyle name="千位分隔_PLDT" xfId="2776"/>
    <cellStyle name="千分位[0]_00Q3902REV.1" xfId="2777"/>
    <cellStyle name="千分位_00Q3902REV.1" xfId="2778"/>
    <cellStyle name="后继超级链接_销售公司-2002年报表体系（12.21）" xfId="2779"/>
    <cellStyle name="已瀏覽過的超連結" xfId="2780"/>
    <cellStyle name="常?_Sales Forecast - TCLVN" xfId="2781"/>
    <cellStyle name="常规_4403-200312" xfId="2782"/>
    <cellStyle name="桁区切り [0.00]_††††† " xfId="2783"/>
    <cellStyle name="桁区切り_††††† " xfId="2784"/>
    <cellStyle name="標準_(A1)BOQ " xfId="2785"/>
    <cellStyle name="貨幣 [0]_00Q3902REV.1" xfId="2786"/>
    <cellStyle name="貨幣[0]_BRE" xfId="2787"/>
    <cellStyle name="貨幣_00Q3902REV.1" xfId="2788"/>
    <cellStyle name="超级链接_销售公司-2002年报表体系（12.21）" xfId="2789"/>
    <cellStyle name="超連結" xfId="2790"/>
    <cellStyle name="超連結_x000f_" xfId="2791"/>
    <cellStyle name="超連結_x000d_" xfId="2792"/>
    <cellStyle name="超連結??汸" xfId="2793"/>
    <cellStyle name="超連結?w?" xfId="2794"/>
    <cellStyle name="超連結?潒?" xfId="2795"/>
    <cellStyle name="超連結♇⹡汸" xfId="2796"/>
    <cellStyle name="超連結⁷潒慭" xfId="2797"/>
    <cellStyle name="超連結敎w慭" xfId="2798"/>
    <cellStyle name="通貨 [0.00]_††††† " xfId="2799"/>
    <cellStyle name="通貨_††††† " xfId="2800"/>
    <cellStyle name="隨後的超連結" xfId="2801"/>
    <cellStyle name="隨後的超連結n_x0003_" xfId="2802"/>
    <cellStyle name="隨後的超連結n汸s?呃L" xfId="2803"/>
    <cellStyle name="隨後的超連結n汸s䱘呃L" xfId="2804"/>
    <cellStyle name="隨後的超連結s?呃L?R" xfId="2805"/>
    <cellStyle name="隨後的超連結s䱘呃L䄀R" xfId="28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70"/>
  <sheetViews>
    <sheetView zoomScaleNormal="100" workbookViewId="0">
      <pane xSplit="6" ySplit="7" topLeftCell="G38" activePane="bottomRight" state="frozen"/>
      <selection pane="topRight" activeCell="G1" sqref="G1"/>
      <selection pane="bottomLeft" activeCell="A8" sqref="A8"/>
      <selection pane="bottomRight" activeCell="O37" sqref="O37:O38"/>
    </sheetView>
  </sheetViews>
  <sheetFormatPr defaultRowHeight="15"/>
  <cols>
    <col min="1" max="1" width="4.140625" customWidth="1"/>
    <col min="2" max="2" width="48.42578125" customWidth="1"/>
    <col min="3" max="3" width="9" hidden="1" customWidth="1"/>
    <col min="4" max="4" width="8.140625" hidden="1" customWidth="1"/>
    <col min="5" max="5" width="6.85546875" hidden="1" customWidth="1"/>
    <col min="6" max="6" width="10.7109375" customWidth="1"/>
    <col min="7" max="7" width="11" customWidth="1"/>
    <col min="8" max="8" width="0.140625" hidden="1" customWidth="1"/>
    <col min="9" max="9" width="11.5703125" customWidth="1"/>
    <col min="10" max="10" width="10.85546875" style="184" customWidth="1"/>
    <col min="11" max="11" width="9.85546875" style="31" hidden="1" customWidth="1"/>
    <col min="12" max="12" width="29.140625" hidden="1" customWidth="1"/>
    <col min="13" max="13" width="9.28515625" hidden="1" customWidth="1"/>
    <col min="14" max="14" width="10" hidden="1" customWidth="1"/>
    <col min="15" max="15" width="10.85546875" customWidth="1"/>
    <col min="16" max="16" width="9.140625" hidden="1" customWidth="1"/>
    <col min="17" max="17" width="7.42578125" hidden="1" customWidth="1"/>
    <col min="18" max="18" width="10.5703125" hidden="1" customWidth="1"/>
    <col min="19" max="19" width="10.140625" style="31" hidden="1" customWidth="1"/>
    <col min="20" max="20" width="8.28515625" style="31" hidden="1" customWidth="1"/>
    <col min="21" max="21" width="8.140625" style="31" hidden="1" customWidth="1"/>
    <col min="22" max="23" width="7.5703125" style="31" hidden="1" customWidth="1"/>
    <col min="24" max="24" width="8.5703125" style="31" hidden="1" customWidth="1"/>
    <col min="25" max="25" width="6.7109375" style="31" hidden="1" customWidth="1"/>
    <col min="26" max="26" width="12.85546875" hidden="1" customWidth="1"/>
    <col min="27" max="27" width="10.5703125" customWidth="1"/>
    <col min="28" max="28" width="11.85546875" customWidth="1"/>
    <col min="29" max="29" width="11" hidden="1" customWidth="1"/>
    <col min="30" max="30" width="11.85546875" hidden="1" customWidth="1"/>
    <col min="31" max="31" width="18.42578125" customWidth="1"/>
    <col min="32" max="32" width="8" style="45" customWidth="1"/>
    <col min="33" max="33" width="5" style="52" customWidth="1"/>
    <col min="34" max="34" width="8.85546875" style="31" customWidth="1"/>
    <col min="35" max="35" width="8.7109375" style="31" customWidth="1"/>
    <col min="36" max="36" width="6.28515625" style="31" customWidth="1"/>
    <col min="37" max="37" width="9.140625" style="31"/>
    <col min="38" max="38" width="12.85546875" customWidth="1"/>
  </cols>
  <sheetData>
    <row r="1" spans="1:44" ht="15.75">
      <c r="A1" s="586" t="s">
        <v>344</v>
      </c>
      <c r="B1" s="586"/>
      <c r="C1" s="185"/>
      <c r="D1" s="186"/>
      <c r="E1" s="186"/>
      <c r="F1" s="186"/>
      <c r="G1" s="375"/>
      <c r="H1" s="375"/>
      <c r="I1" s="375"/>
      <c r="J1" s="375"/>
      <c r="K1" s="376"/>
      <c r="L1" s="377"/>
      <c r="M1" s="375"/>
      <c r="N1" s="375"/>
      <c r="O1" s="375"/>
      <c r="P1" s="375"/>
      <c r="Q1" s="375"/>
      <c r="R1" s="587"/>
      <c r="S1" s="587"/>
      <c r="T1" s="587"/>
      <c r="U1" s="587"/>
      <c r="V1" s="587"/>
      <c r="W1" s="587"/>
      <c r="X1" s="587"/>
      <c r="Y1" s="587"/>
      <c r="Z1" s="587"/>
      <c r="AA1" s="587"/>
      <c r="AB1" s="587"/>
      <c r="AC1" s="587"/>
      <c r="AD1" s="587"/>
      <c r="AE1" s="587"/>
      <c r="AF1" s="587"/>
      <c r="AG1" s="47"/>
      <c r="AH1" s="26"/>
      <c r="AI1" s="26"/>
      <c r="AJ1" s="378"/>
      <c r="AK1" s="378"/>
      <c r="AL1" s="185"/>
      <c r="AM1" s="185"/>
      <c r="AN1" s="185"/>
      <c r="AO1" s="185"/>
      <c r="AP1" s="185"/>
      <c r="AQ1" s="185"/>
      <c r="AR1" s="185"/>
    </row>
    <row r="2" spans="1:44" ht="33.950000000000003" customHeight="1">
      <c r="A2" s="588" t="s">
        <v>345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48"/>
      <c r="AH2" s="27"/>
      <c r="AI2" s="27"/>
      <c r="AJ2" s="27"/>
      <c r="AK2" s="27"/>
      <c r="AL2" s="21"/>
      <c r="AM2" s="21"/>
      <c r="AN2" s="21"/>
      <c r="AO2" s="21"/>
      <c r="AP2" s="21"/>
      <c r="AQ2" s="185"/>
      <c r="AR2" s="185"/>
    </row>
    <row r="3" spans="1:44" ht="23.25" customHeight="1">
      <c r="A3" s="590" t="s">
        <v>411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  <c r="O3" s="590"/>
      <c r="P3" s="590"/>
      <c r="Q3" s="590"/>
      <c r="R3" s="590"/>
      <c r="S3" s="590"/>
      <c r="T3" s="590"/>
      <c r="U3" s="590"/>
      <c r="V3" s="590"/>
      <c r="W3" s="590"/>
      <c r="X3" s="590"/>
      <c r="Y3" s="590"/>
      <c r="Z3" s="590"/>
      <c r="AA3" s="590"/>
      <c r="AB3" s="590"/>
      <c r="AC3" s="590"/>
      <c r="AD3" s="590"/>
      <c r="AE3" s="590"/>
      <c r="AF3" s="590"/>
      <c r="AG3" s="49"/>
      <c r="AH3" s="28"/>
      <c r="AI3" s="28"/>
      <c r="AJ3" s="29"/>
      <c r="AK3" s="29"/>
      <c r="AL3" s="4"/>
      <c r="AM3" s="4"/>
      <c r="AN3" s="4"/>
      <c r="AO3" s="4"/>
      <c r="AP3" s="4"/>
      <c r="AQ3" s="4"/>
      <c r="AR3" s="4"/>
    </row>
    <row r="4" spans="1:44" ht="16.5" thickBot="1">
      <c r="A4" s="186"/>
      <c r="B4" s="185"/>
      <c r="C4" s="185"/>
      <c r="D4" s="186"/>
      <c r="E4" s="186"/>
      <c r="F4" s="186"/>
      <c r="G4" s="375"/>
      <c r="H4" s="375"/>
      <c r="I4" s="375"/>
      <c r="J4" s="375"/>
      <c r="K4" s="379"/>
      <c r="L4" s="377"/>
      <c r="M4" s="375"/>
      <c r="N4" s="380"/>
      <c r="O4" s="591" t="s">
        <v>0</v>
      </c>
      <c r="P4" s="591"/>
      <c r="Q4" s="591"/>
      <c r="R4" s="591"/>
      <c r="S4" s="591"/>
      <c r="T4" s="591"/>
      <c r="U4" s="591"/>
      <c r="V4" s="591"/>
      <c r="W4" s="591"/>
      <c r="X4" s="591"/>
      <c r="Y4" s="591"/>
      <c r="Z4" s="591"/>
      <c r="AA4" s="591"/>
      <c r="AB4" s="591"/>
      <c r="AC4" s="591"/>
      <c r="AD4" s="591"/>
      <c r="AE4" s="591"/>
      <c r="AF4" s="591"/>
      <c r="AG4" s="47"/>
      <c r="AH4" s="26"/>
      <c r="AI4" s="26"/>
      <c r="AJ4" s="378"/>
      <c r="AK4" s="378"/>
      <c r="AL4" s="185"/>
      <c r="AM4" s="185"/>
      <c r="AN4" s="185"/>
      <c r="AO4" s="185"/>
      <c r="AP4" s="185"/>
      <c r="AQ4" s="185"/>
      <c r="AR4" s="185"/>
    </row>
    <row r="5" spans="1:44" ht="25.5" customHeight="1">
      <c r="A5" s="592" t="s">
        <v>1</v>
      </c>
      <c r="B5" s="594" t="s">
        <v>2</v>
      </c>
      <c r="C5" s="594" t="s">
        <v>3</v>
      </c>
      <c r="D5" s="594" t="s">
        <v>4</v>
      </c>
      <c r="E5" s="594" t="s">
        <v>5</v>
      </c>
      <c r="F5" s="594" t="s">
        <v>394</v>
      </c>
      <c r="G5" s="594"/>
      <c r="H5" s="374"/>
      <c r="I5" s="572" t="s">
        <v>7</v>
      </c>
      <c r="J5" s="572"/>
      <c r="K5" s="572"/>
      <c r="L5" s="572" t="s">
        <v>346</v>
      </c>
      <c r="M5" s="572" t="s">
        <v>347</v>
      </c>
      <c r="N5" s="583" t="s">
        <v>348</v>
      </c>
      <c r="O5" s="583" t="s">
        <v>349</v>
      </c>
      <c r="P5" s="381"/>
      <c r="Q5" s="381"/>
      <c r="R5" s="381"/>
      <c r="S5" s="381"/>
      <c r="T5" s="382"/>
      <c r="U5" s="572" t="s">
        <v>350</v>
      </c>
      <c r="V5" s="573" t="s">
        <v>351</v>
      </c>
      <c r="W5" s="573"/>
      <c r="X5" s="574" t="s">
        <v>352</v>
      </c>
      <c r="Y5" s="574" t="s">
        <v>353</v>
      </c>
      <c r="Z5" s="573" t="s">
        <v>354</v>
      </c>
      <c r="AA5" s="574" t="s">
        <v>355</v>
      </c>
      <c r="AB5" s="574" t="s">
        <v>397</v>
      </c>
      <c r="AC5" s="574" t="s">
        <v>356</v>
      </c>
      <c r="AD5" s="574" t="s">
        <v>357</v>
      </c>
      <c r="AE5" s="572" t="s">
        <v>398</v>
      </c>
      <c r="AF5" s="580" t="s">
        <v>8</v>
      </c>
      <c r="AG5" s="50"/>
      <c r="AH5" s="30"/>
      <c r="AI5" s="30"/>
      <c r="AJ5" s="30"/>
      <c r="AK5" s="30"/>
      <c r="AL5" s="5"/>
      <c r="AM5" s="5"/>
      <c r="AN5" s="5"/>
      <c r="AO5" s="5"/>
      <c r="AP5" s="5"/>
      <c r="AQ5" s="5"/>
      <c r="AR5" s="5"/>
    </row>
    <row r="6" spans="1:44" ht="19.7" customHeight="1">
      <c r="A6" s="593"/>
      <c r="B6" s="582"/>
      <c r="C6" s="582"/>
      <c r="D6" s="582"/>
      <c r="E6" s="582"/>
      <c r="F6" s="582" t="s">
        <v>9</v>
      </c>
      <c r="G6" s="582" t="s">
        <v>6</v>
      </c>
      <c r="H6" s="373" t="s">
        <v>10</v>
      </c>
      <c r="I6" s="570" t="s">
        <v>395</v>
      </c>
      <c r="J6" s="570" t="s">
        <v>396</v>
      </c>
      <c r="K6" s="570" t="s">
        <v>239</v>
      </c>
      <c r="L6" s="570"/>
      <c r="M6" s="570"/>
      <c r="N6" s="584"/>
      <c r="O6" s="584"/>
      <c r="P6" s="383" t="s">
        <v>10</v>
      </c>
      <c r="Q6" s="384"/>
      <c r="R6" s="385"/>
      <c r="S6" s="570" t="s">
        <v>358</v>
      </c>
      <c r="T6" s="570"/>
      <c r="U6" s="570"/>
      <c r="V6" s="570" t="s">
        <v>237</v>
      </c>
      <c r="W6" s="570" t="s">
        <v>238</v>
      </c>
      <c r="X6" s="575"/>
      <c r="Y6" s="575"/>
      <c r="Z6" s="577"/>
      <c r="AA6" s="575"/>
      <c r="AB6" s="575"/>
      <c r="AC6" s="575"/>
      <c r="AD6" s="575"/>
      <c r="AE6" s="570"/>
      <c r="AF6" s="581"/>
      <c r="AG6" s="50"/>
      <c r="AH6" s="571" t="s">
        <v>233</v>
      </c>
      <c r="AI6" s="571"/>
      <c r="AJ6" s="571" t="s">
        <v>234</v>
      </c>
      <c r="AK6" s="571"/>
      <c r="AL6" s="38" t="s">
        <v>105</v>
      </c>
      <c r="AM6" s="38"/>
      <c r="AN6" s="38"/>
      <c r="AO6" s="5"/>
      <c r="AP6" s="5"/>
      <c r="AQ6" s="5"/>
      <c r="AR6" s="5"/>
    </row>
    <row r="7" spans="1:44" ht="58.5" customHeight="1">
      <c r="A7" s="593"/>
      <c r="B7" s="582"/>
      <c r="C7" s="582"/>
      <c r="D7" s="582"/>
      <c r="E7" s="582"/>
      <c r="F7" s="582"/>
      <c r="G7" s="582"/>
      <c r="H7" s="373" t="s">
        <v>11</v>
      </c>
      <c r="I7" s="570"/>
      <c r="J7" s="570"/>
      <c r="K7" s="570"/>
      <c r="L7" s="570"/>
      <c r="M7" s="570"/>
      <c r="N7" s="585"/>
      <c r="O7" s="585"/>
      <c r="P7" s="386" t="s">
        <v>359</v>
      </c>
      <c r="Q7" s="386" t="s">
        <v>360</v>
      </c>
      <c r="R7" s="386" t="s">
        <v>13</v>
      </c>
      <c r="S7" s="386" t="s">
        <v>12</v>
      </c>
      <c r="T7" s="386" t="s">
        <v>13</v>
      </c>
      <c r="U7" s="570"/>
      <c r="V7" s="570"/>
      <c r="W7" s="570"/>
      <c r="X7" s="576"/>
      <c r="Y7" s="576"/>
      <c r="Z7" s="577"/>
      <c r="AA7" s="576"/>
      <c r="AB7" s="576"/>
      <c r="AC7" s="576"/>
      <c r="AD7" s="576"/>
      <c r="AE7" s="570"/>
      <c r="AF7" s="581"/>
      <c r="AG7" s="50"/>
      <c r="AH7" s="387" t="s">
        <v>12</v>
      </c>
      <c r="AI7" s="387" t="s">
        <v>13</v>
      </c>
      <c r="AJ7" s="387" t="s">
        <v>12</v>
      </c>
      <c r="AK7" s="387" t="s">
        <v>13</v>
      </c>
      <c r="AL7" s="5"/>
      <c r="AM7" s="5"/>
      <c r="AN7" s="18"/>
      <c r="AO7" s="5"/>
      <c r="AP7" s="5"/>
      <c r="AQ7" s="5"/>
      <c r="AR7" s="5"/>
    </row>
    <row r="8" spans="1:44" ht="15.75">
      <c r="A8" s="246"/>
      <c r="B8" s="247" t="s">
        <v>14</v>
      </c>
      <c r="C8" s="248"/>
      <c r="D8" s="248"/>
      <c r="E8" s="248"/>
      <c r="F8" s="248"/>
      <c r="G8" s="388">
        <f t="shared" ref="G8:X8" si="0">G14+G20</f>
        <v>74870</v>
      </c>
      <c r="H8" s="388">
        <f t="shared" si="0"/>
        <v>21423</v>
      </c>
      <c r="I8" s="388">
        <f t="shared" si="0"/>
        <v>27815</v>
      </c>
      <c r="J8" s="388">
        <f t="shared" si="0"/>
        <v>17915</v>
      </c>
      <c r="K8" s="388">
        <f t="shared" si="0"/>
        <v>26665</v>
      </c>
      <c r="L8" s="388">
        <f t="shared" si="0"/>
        <v>6490</v>
      </c>
      <c r="M8" s="388">
        <f t="shared" si="0"/>
        <v>49561.760999999999</v>
      </c>
      <c r="N8" s="388">
        <f t="shared" si="0"/>
        <v>40977.75</v>
      </c>
      <c r="O8" s="388">
        <f t="shared" si="0"/>
        <v>8842.4719999999998</v>
      </c>
      <c r="P8" s="388">
        <f t="shared" si="0"/>
        <v>8584.0110000000004</v>
      </c>
      <c r="Q8" s="388">
        <f t="shared" si="0"/>
        <v>0</v>
      </c>
      <c r="R8" s="388">
        <f t="shared" si="0"/>
        <v>18023.77</v>
      </c>
      <c r="S8" s="388">
        <f t="shared" si="0"/>
        <v>49028.305999999997</v>
      </c>
      <c r="T8" s="388">
        <f t="shared" si="0"/>
        <v>28365.305999999997</v>
      </c>
      <c r="U8" s="388">
        <f t="shared" si="0"/>
        <v>8104.0110000000004</v>
      </c>
      <c r="V8" s="388">
        <f t="shared" si="0"/>
        <v>-489.32599999999991</v>
      </c>
      <c r="W8" s="388">
        <f t="shared" si="0"/>
        <v>0</v>
      </c>
      <c r="X8" s="388">
        <f t="shared" si="0"/>
        <v>48926.066999999995</v>
      </c>
      <c r="Y8" s="388"/>
      <c r="Z8" s="388"/>
      <c r="AA8" s="388">
        <f>AA14+AA20</f>
        <v>1090.0720000000001</v>
      </c>
      <c r="AB8" s="388">
        <f>AB14+AB20</f>
        <v>5990.5119999999997</v>
      </c>
      <c r="AC8" s="251">
        <f>AB8/O8%</f>
        <v>67.747028206592006</v>
      </c>
      <c r="AD8" s="388">
        <f>AD14+AD20</f>
        <v>1261.077</v>
      </c>
      <c r="AE8" s="389"/>
      <c r="AF8" s="390"/>
      <c r="AG8" s="51"/>
      <c r="AH8" s="391">
        <f>AA8/O8%</f>
        <v>12.327683932728316</v>
      </c>
      <c r="AI8" s="391">
        <f>AB8/O8%</f>
        <v>67.747028206592006</v>
      </c>
      <c r="AJ8" s="392">
        <f>S8/M8%</f>
        <v>98.92365608235751</v>
      </c>
      <c r="AK8" s="392">
        <f>T8/M8%</f>
        <v>57.232239992440938</v>
      </c>
      <c r="AL8" s="20"/>
      <c r="AM8" s="20"/>
      <c r="AN8" s="20"/>
      <c r="AO8" s="20"/>
      <c r="AP8" s="20"/>
      <c r="AQ8" s="20"/>
      <c r="AR8" s="20"/>
    </row>
    <row r="9" spans="1:44" hidden="1">
      <c r="A9" s="393">
        <v>1</v>
      </c>
      <c r="B9" s="228" t="s">
        <v>361</v>
      </c>
      <c r="C9" s="229"/>
      <c r="D9" s="230"/>
      <c r="E9" s="230"/>
      <c r="F9" s="230"/>
      <c r="G9" s="394"/>
      <c r="H9" s="394"/>
      <c r="I9" s="231">
        <f>SUMIF($AG$14:$AG$192,AG9,$I$14:$I$192)</f>
        <v>5650</v>
      </c>
      <c r="J9" s="231">
        <f>SUMIF($AG$14:$AG$192,AG9,$J$14:$J$192)</f>
        <v>300</v>
      </c>
      <c r="K9" s="231">
        <f ca="1">SUMIF($AG$14:$AG$192,$K9:AG$14:$K$192)</f>
        <v>0</v>
      </c>
      <c r="L9" s="231">
        <f>SUMIF($AG$14:$AG$192,AG9,$L$14:$L$192)</f>
        <v>3000</v>
      </c>
      <c r="M9" s="231">
        <f>SUMIF($AG$14:$AG$192,AG9,$M$14:$M$192)</f>
        <v>11398</v>
      </c>
      <c r="N9" s="231">
        <f>SUMIF($AG$14:$AG$192,AG9,$N$14:$N$192)</f>
        <v>10228.959999999999</v>
      </c>
      <c r="O9" s="231"/>
      <c r="P9" s="231"/>
      <c r="Q9" s="231"/>
      <c r="R9" s="231">
        <f>SUMIF($AG$14:$AG$192,AG9,$R$14:$R$192)</f>
        <v>2354</v>
      </c>
      <c r="S9" s="231">
        <f>SUMIF($AG$14:$AG$192,AG9,$S$14:$S$192)</f>
        <v>11398</v>
      </c>
      <c r="T9" s="231">
        <f>SUMIF($AG$14:$AG$192,AG9,$T$14:$T$192)</f>
        <v>11398</v>
      </c>
      <c r="U9" s="231"/>
      <c r="V9" s="231"/>
      <c r="W9" s="231"/>
      <c r="X9" s="231"/>
      <c r="Y9" s="231"/>
      <c r="Z9" s="232">
        <f>COUNTIF($AG$14:$AG$192,AG9)</f>
        <v>4</v>
      </c>
      <c r="AA9" s="238"/>
      <c r="AB9" s="238"/>
      <c r="AC9" s="238"/>
      <c r="AD9" s="238"/>
      <c r="AE9" s="238"/>
      <c r="AF9" s="233"/>
      <c r="AG9" s="47" t="s">
        <v>15</v>
      </c>
      <c r="AH9" s="395">
        <f>N9/M9%</f>
        <v>89.743463765572898</v>
      </c>
      <c r="AI9" s="392">
        <f>R9/M9%</f>
        <v>20.652746095806283</v>
      </c>
      <c r="AJ9" s="30">
        <f>S9/M9%</f>
        <v>100</v>
      </c>
      <c r="AK9" s="30"/>
      <c r="AL9" s="5"/>
      <c r="AM9" s="18"/>
      <c r="AN9" s="5"/>
      <c r="AO9" s="5"/>
      <c r="AP9" s="5"/>
      <c r="AQ9" s="5"/>
      <c r="AR9" s="5"/>
    </row>
    <row r="10" spans="1:44" hidden="1">
      <c r="A10" s="396">
        <v>2</v>
      </c>
      <c r="B10" s="193" t="s">
        <v>362</v>
      </c>
      <c r="C10" s="194"/>
      <c r="D10" s="195"/>
      <c r="E10" s="195"/>
      <c r="F10" s="195"/>
      <c r="G10" s="397"/>
      <c r="H10" s="397"/>
      <c r="I10" s="196">
        <f>SUMIF($AG$14:$AG$192,AG10,$I$14:$I$192)</f>
        <v>4850</v>
      </c>
      <c r="J10" s="196">
        <f>SUMIF($AG$14:$AG$192,AG10,$J$14:$J$192)</f>
        <v>2300</v>
      </c>
      <c r="K10" s="196">
        <f>SUMIF($AG$14:$AG$55,AG10,$K$14:$K$55)</f>
        <v>3000</v>
      </c>
      <c r="L10" s="196">
        <f>SUMIF($AG$14:$AG$192,AG10,$L$14:$L$192)</f>
        <v>1990</v>
      </c>
      <c r="M10" s="196">
        <f>SUMIF($AG$14:$AG$192,AG10,$M$14:$M$192)</f>
        <v>3778.761</v>
      </c>
      <c r="N10" s="196">
        <f>SUMIF($AG$14:$AG$192,AG10,$N$14:$N$192)</f>
        <v>3228</v>
      </c>
      <c r="O10" s="196"/>
      <c r="P10" s="196"/>
      <c r="Q10" s="196"/>
      <c r="R10" s="196">
        <f>SUMIF($AG$14:$AG$192,AG10,$R$14:$R$192)</f>
        <v>3228</v>
      </c>
      <c r="S10" s="196">
        <f>SUMIF($AG$14:$AG$192,AG10,$S$14:$S$192)</f>
        <v>3778.761</v>
      </c>
      <c r="T10" s="196">
        <f>SUMIF($AG$14:$AG$192,AG10,$T$14:$T$192)</f>
        <v>3778.761</v>
      </c>
      <c r="U10" s="196"/>
      <c r="V10" s="196"/>
      <c r="W10" s="196"/>
      <c r="X10" s="196"/>
      <c r="Y10" s="196"/>
      <c r="Z10" s="398">
        <f>COUNTIF($AG$14:$AG$192,AG10)</f>
        <v>1</v>
      </c>
      <c r="AA10" s="239"/>
      <c r="AB10" s="239"/>
      <c r="AC10" s="239"/>
      <c r="AD10" s="239"/>
      <c r="AE10" s="239"/>
      <c r="AF10" s="215"/>
      <c r="AG10" s="47" t="s">
        <v>16</v>
      </c>
      <c r="AH10" s="395">
        <f t="shared" ref="AH10:AH12" si="1">N10/M10%</f>
        <v>85.42482575637888</v>
      </c>
      <c r="AI10" s="392">
        <f t="shared" ref="AI10:AI12" si="2">R10/M10%</f>
        <v>85.42482575637888</v>
      </c>
      <c r="AJ10" s="30">
        <f t="shared" ref="AJ10:AJ12" si="3">S10/M10%</f>
        <v>100</v>
      </c>
      <c r="AK10" s="30"/>
      <c r="AL10" s="5"/>
      <c r="AM10" s="5"/>
      <c r="AN10" s="5"/>
      <c r="AO10" s="5"/>
      <c r="AP10" s="5"/>
      <c r="AQ10" s="5"/>
      <c r="AR10" s="5"/>
    </row>
    <row r="11" spans="1:44" hidden="1">
      <c r="A11" s="396">
        <v>3</v>
      </c>
      <c r="B11" s="193" t="s">
        <v>363</v>
      </c>
      <c r="C11" s="194"/>
      <c r="D11" s="195"/>
      <c r="E11" s="195"/>
      <c r="F11" s="195"/>
      <c r="G11" s="397"/>
      <c r="H11" s="397"/>
      <c r="I11" s="196">
        <f>SUMIF($AG$14:$AG$192,AG11,$I$14:$I$192)</f>
        <v>0</v>
      </c>
      <c r="J11" s="196">
        <f>SUMIF($AG$14:$AG$192,AG11,$J$14:$J$192)</f>
        <v>0</v>
      </c>
      <c r="K11" s="196">
        <f>SUMIF($AG$14:$AG$55,AG11,$K$14:$K$55)</f>
        <v>0</v>
      </c>
      <c r="L11" s="196">
        <f>SUMIF($AG$14:$AG$192,AG11,$L$14:$L$192)</f>
        <v>0</v>
      </c>
      <c r="M11" s="196">
        <f>SUMIF($AG$14:$AG$192,AG11,$M$14:$M$192)</f>
        <v>0</v>
      </c>
      <c r="N11" s="196">
        <f>SUMIF($AG$14:$AG$192,AG11,$N$14:$N$192)</f>
        <v>0</v>
      </c>
      <c r="O11" s="196"/>
      <c r="P11" s="196"/>
      <c r="Q11" s="196"/>
      <c r="R11" s="196">
        <f>SUMIF($AG$14:$AG$192,AG11,$R$14:$R$192)</f>
        <v>0</v>
      </c>
      <c r="S11" s="196">
        <f>SUMIF($AG$14:$AG$192,AG11,$S$14:$S$192)</f>
        <v>0</v>
      </c>
      <c r="T11" s="196">
        <f>SUMIF($AG$14:$AG$192,AG11,$T$14:$T$192)</f>
        <v>0</v>
      </c>
      <c r="U11" s="196"/>
      <c r="V11" s="196"/>
      <c r="W11" s="196"/>
      <c r="X11" s="196"/>
      <c r="Y11" s="196"/>
      <c r="Z11" s="398">
        <f>COUNTIF($AG$14:$AG$192,AG11)-1</f>
        <v>-1</v>
      </c>
      <c r="AA11" s="239"/>
      <c r="AB11" s="239"/>
      <c r="AC11" s="239"/>
      <c r="AD11" s="239"/>
      <c r="AE11" s="239"/>
      <c r="AF11" s="215"/>
      <c r="AG11" s="47" t="s">
        <v>17</v>
      </c>
      <c r="AH11" s="395" t="e">
        <f t="shared" si="1"/>
        <v>#DIV/0!</v>
      </c>
      <c r="AI11" s="392" t="e">
        <f t="shared" si="2"/>
        <v>#DIV/0!</v>
      </c>
      <c r="AJ11" s="30" t="e">
        <f t="shared" si="3"/>
        <v>#DIV/0!</v>
      </c>
      <c r="AK11" s="30"/>
      <c r="AL11" s="5"/>
      <c r="AM11" s="5"/>
      <c r="AN11" s="18"/>
      <c r="AO11" s="5"/>
      <c r="AP11" s="5"/>
      <c r="AQ11" s="5"/>
      <c r="AR11" s="5"/>
    </row>
    <row r="12" spans="1:44" hidden="1">
      <c r="A12" s="396">
        <v>4</v>
      </c>
      <c r="B12" s="193" t="s">
        <v>364</v>
      </c>
      <c r="C12" s="194"/>
      <c r="D12" s="195"/>
      <c r="E12" s="195"/>
      <c r="F12" s="195"/>
      <c r="G12" s="397"/>
      <c r="H12" s="397"/>
      <c r="I12" s="196">
        <f>SUMIF($AG$14:$AG$192,AG12,$I$14:$I$192)</f>
        <v>17315</v>
      </c>
      <c r="J12" s="196">
        <f>SUMIF($AG$14:$AG$192,AG12,$J$14:$J$192)</f>
        <v>15315</v>
      </c>
      <c r="K12" s="196">
        <f>SUMIF($AG$14:$AG$55,AG12,$K$14:$K$55)</f>
        <v>23665</v>
      </c>
      <c r="L12" s="196">
        <f>SUMIF($AG$14:$AG$192,AG12,$L$14:$L$192)</f>
        <v>1500</v>
      </c>
      <c r="M12" s="196">
        <f>SUMIF($AG$14:$AG$192,AG12,$M$14:$M$192)</f>
        <v>34385</v>
      </c>
      <c r="N12" s="196">
        <f>SUMIF($AG$14:$AG$192,AG12,$N$14:$N$192)</f>
        <v>27520.79</v>
      </c>
      <c r="O12" s="196"/>
      <c r="P12" s="196"/>
      <c r="Q12" s="196"/>
      <c r="R12" s="196">
        <f>SUMIF($AG$14:$AG$192,AG12,$R$14:$R$192)</f>
        <v>12441.77</v>
      </c>
      <c r="S12" s="196">
        <f>SUMIF($AG$14:$AG$192,AG12,$S$14:$S$192)</f>
        <v>33851.544999999998</v>
      </c>
      <c r="T12" s="196">
        <f>SUMIF($AG$14:$AG$192,AG12,$T$14:$T$192)</f>
        <v>13188.545</v>
      </c>
      <c r="U12" s="196"/>
      <c r="V12" s="196"/>
      <c r="W12" s="196"/>
      <c r="X12" s="196"/>
      <c r="Y12" s="196"/>
      <c r="Z12" s="398">
        <f>COUNTIF($AG$14:$AG$192,AG12)-3</f>
        <v>5</v>
      </c>
      <c r="AA12" s="239"/>
      <c r="AB12" s="239"/>
      <c r="AC12" s="239"/>
      <c r="AD12" s="239"/>
      <c r="AE12" s="239"/>
      <c r="AF12" s="215"/>
      <c r="AG12" s="47" t="s">
        <v>18</v>
      </c>
      <c r="AH12" s="395">
        <f t="shared" si="1"/>
        <v>80.037196451941256</v>
      </c>
      <c r="AI12" s="392">
        <f t="shared" si="2"/>
        <v>36.183713828704377</v>
      </c>
      <c r="AJ12" s="30">
        <f t="shared" si="3"/>
        <v>98.448582230623813</v>
      </c>
      <c r="AK12" s="30"/>
      <c r="AL12" s="5"/>
      <c r="AM12" s="5"/>
      <c r="AN12" s="18"/>
      <c r="AO12" s="5"/>
      <c r="AP12" s="5"/>
      <c r="AQ12" s="5"/>
      <c r="AR12" s="5"/>
    </row>
    <row r="13" spans="1:44" hidden="1">
      <c r="A13" s="396">
        <v>5</v>
      </c>
      <c r="B13" s="193" t="s">
        <v>19</v>
      </c>
      <c r="C13" s="194"/>
      <c r="D13" s="195"/>
      <c r="E13" s="195"/>
      <c r="F13" s="195"/>
      <c r="G13" s="397"/>
      <c r="H13" s="397"/>
      <c r="I13" s="196">
        <f>SUMIF($AG$14:$AG$192,AG13,$I$14:$I$192)</f>
        <v>0</v>
      </c>
      <c r="J13" s="196">
        <f>SUMIF($AG$14:$AG$192,AG13,$J$14:$J$192)</f>
        <v>0</v>
      </c>
      <c r="K13" s="196">
        <f>SUMIF($AG$14:$AG$55,AG13,$K$14:$K$55)</f>
        <v>0</v>
      </c>
      <c r="L13" s="196">
        <f>SUMIF($AG$14:$AG$192,AG13,$L$14:$L$192)</f>
        <v>0</v>
      </c>
      <c r="M13" s="196">
        <f>SUMIF($AG$14:$AG$192,AG13,$M$14:$M$192)</f>
        <v>0</v>
      </c>
      <c r="N13" s="196">
        <f>SUMIF($AG$14:$AG$192,AG13,$N$14:$N$192)</f>
        <v>0</v>
      </c>
      <c r="O13" s="196"/>
      <c r="P13" s="196"/>
      <c r="Q13" s="196"/>
      <c r="R13" s="196">
        <f>SUMIF($AG$14:$AG$192,AG13,$R$14:$R$192)</f>
        <v>0</v>
      </c>
      <c r="S13" s="196">
        <f>SUMIF($AG$14:$AG$192,AG13,$S$14:$S$192)</f>
        <v>0</v>
      </c>
      <c r="T13" s="196">
        <f>SUMIF($AG$14:$AG$192,AG13,$T$14:$T$192)</f>
        <v>0</v>
      </c>
      <c r="U13" s="196"/>
      <c r="V13" s="196"/>
      <c r="W13" s="196"/>
      <c r="X13" s="196"/>
      <c r="Y13" s="196"/>
      <c r="Z13" s="398">
        <f>COUNTIF($AG$14:$AG$192,AG13)</f>
        <v>0</v>
      </c>
      <c r="AA13" s="239"/>
      <c r="AB13" s="239"/>
      <c r="AC13" s="239"/>
      <c r="AD13" s="239"/>
      <c r="AE13" s="239"/>
      <c r="AF13" s="215"/>
      <c r="AG13" s="47" t="s">
        <v>20</v>
      </c>
      <c r="AH13" s="395"/>
      <c r="AI13" s="392">
        <v>0</v>
      </c>
      <c r="AJ13" s="30"/>
      <c r="AK13" s="30"/>
      <c r="AL13" s="5"/>
      <c r="AM13" s="5"/>
      <c r="AN13" s="5"/>
      <c r="AO13" s="5"/>
      <c r="AP13" s="5"/>
      <c r="AQ13" s="5"/>
      <c r="AR13" s="5"/>
    </row>
    <row r="14" spans="1:44" ht="15.75">
      <c r="A14" s="399" t="s">
        <v>21</v>
      </c>
      <c r="B14" s="400" t="s">
        <v>22</v>
      </c>
      <c r="C14" s="401"/>
      <c r="D14" s="402"/>
      <c r="E14" s="402"/>
      <c r="F14" s="402"/>
      <c r="G14" s="403">
        <f>G15</f>
        <v>6000</v>
      </c>
      <c r="H14" s="403">
        <f t="shared" ref="H14:AD15" si="4">H15</f>
        <v>0</v>
      </c>
      <c r="I14" s="403">
        <f t="shared" si="4"/>
        <v>5650</v>
      </c>
      <c r="J14" s="403">
        <f t="shared" si="4"/>
        <v>300</v>
      </c>
      <c r="K14" s="403">
        <f t="shared" si="4"/>
        <v>0</v>
      </c>
      <c r="L14" s="403">
        <f t="shared" si="4"/>
        <v>3000</v>
      </c>
      <c r="M14" s="403">
        <f t="shared" si="4"/>
        <v>2400</v>
      </c>
      <c r="N14" s="403">
        <f t="shared" si="4"/>
        <v>1849</v>
      </c>
      <c r="O14" s="403">
        <f t="shared" si="4"/>
        <v>379.07400000000001</v>
      </c>
      <c r="P14" s="403">
        <f t="shared" si="4"/>
        <v>551</v>
      </c>
      <c r="Q14" s="403">
        <f t="shared" si="4"/>
        <v>0</v>
      </c>
      <c r="R14" s="403">
        <f t="shared" si="4"/>
        <v>1849</v>
      </c>
      <c r="S14" s="403">
        <f t="shared" si="4"/>
        <v>2400</v>
      </c>
      <c r="T14" s="403">
        <f t="shared" si="4"/>
        <v>2400</v>
      </c>
      <c r="U14" s="403">
        <f t="shared" si="4"/>
        <v>551</v>
      </c>
      <c r="V14" s="403">
        <f t="shared" si="4"/>
        <v>0</v>
      </c>
      <c r="W14" s="403">
        <f t="shared" si="4"/>
        <v>0</v>
      </c>
      <c r="X14" s="403">
        <f t="shared" si="4"/>
        <v>2400</v>
      </c>
      <c r="Y14" s="403">
        <f t="shared" si="4"/>
        <v>0</v>
      </c>
      <c r="Z14" s="403">
        <f t="shared" si="4"/>
        <v>0</v>
      </c>
      <c r="AA14" s="403">
        <f t="shared" si="4"/>
        <v>379.07400000000001</v>
      </c>
      <c r="AB14" s="403">
        <f t="shared" si="4"/>
        <v>379.07400000000001</v>
      </c>
      <c r="AC14" s="249">
        <f>AB14/O14%</f>
        <v>100</v>
      </c>
      <c r="AD14" s="403">
        <f t="shared" si="4"/>
        <v>0</v>
      </c>
      <c r="AE14" s="404"/>
      <c r="AF14" s="214"/>
      <c r="AG14" s="48"/>
      <c r="AH14" s="392">
        <f>N14/M14%</f>
        <v>77.041666666666671</v>
      </c>
      <c r="AI14" s="392">
        <f>S14/M14%</f>
        <v>100</v>
      </c>
      <c r="AJ14" s="403"/>
      <c r="AK14" s="403"/>
      <c r="AL14" s="405"/>
      <c r="AM14" s="405"/>
      <c r="AN14" s="405"/>
      <c r="AO14" s="1"/>
      <c r="AP14" s="1"/>
      <c r="AQ14" s="1"/>
      <c r="AR14" s="1"/>
    </row>
    <row r="15" spans="1:44" s="211" customFormat="1" ht="15.75">
      <c r="A15" s="406" t="s">
        <v>23</v>
      </c>
      <c r="B15" s="407" t="s">
        <v>24</v>
      </c>
      <c r="C15" s="408"/>
      <c r="D15" s="409"/>
      <c r="E15" s="410"/>
      <c r="F15" s="410"/>
      <c r="G15" s="411">
        <f>G16</f>
        <v>6000</v>
      </c>
      <c r="H15" s="411">
        <f t="shared" si="4"/>
        <v>0</v>
      </c>
      <c r="I15" s="411">
        <f t="shared" si="4"/>
        <v>5650</v>
      </c>
      <c r="J15" s="411">
        <f t="shared" si="4"/>
        <v>300</v>
      </c>
      <c r="K15" s="411">
        <f t="shared" si="4"/>
        <v>0</v>
      </c>
      <c r="L15" s="411">
        <f t="shared" si="4"/>
        <v>3000</v>
      </c>
      <c r="M15" s="411">
        <f t="shared" si="4"/>
        <v>2400</v>
      </c>
      <c r="N15" s="411">
        <f t="shared" si="4"/>
        <v>1849</v>
      </c>
      <c r="O15" s="411">
        <f t="shared" si="4"/>
        <v>379.07400000000001</v>
      </c>
      <c r="P15" s="411">
        <f t="shared" si="4"/>
        <v>551</v>
      </c>
      <c r="Q15" s="411">
        <f t="shared" si="4"/>
        <v>0</v>
      </c>
      <c r="R15" s="411">
        <f t="shared" si="4"/>
        <v>1849</v>
      </c>
      <c r="S15" s="411">
        <f t="shared" si="4"/>
        <v>2400</v>
      </c>
      <c r="T15" s="411">
        <f t="shared" si="4"/>
        <v>2400</v>
      </c>
      <c r="U15" s="411">
        <f t="shared" si="4"/>
        <v>551</v>
      </c>
      <c r="V15" s="411">
        <f t="shared" si="4"/>
        <v>0</v>
      </c>
      <c r="W15" s="411">
        <f t="shared" si="4"/>
        <v>0</v>
      </c>
      <c r="X15" s="411">
        <f t="shared" si="4"/>
        <v>2400</v>
      </c>
      <c r="Y15" s="411">
        <f t="shared" si="4"/>
        <v>0</v>
      </c>
      <c r="Z15" s="411">
        <f t="shared" si="4"/>
        <v>0</v>
      </c>
      <c r="AA15" s="411">
        <f t="shared" si="4"/>
        <v>379.07400000000001</v>
      </c>
      <c r="AB15" s="411">
        <f t="shared" si="4"/>
        <v>379.07400000000001</v>
      </c>
      <c r="AC15" s="411">
        <f t="shared" si="4"/>
        <v>0</v>
      </c>
      <c r="AD15" s="411">
        <f t="shared" si="4"/>
        <v>0</v>
      </c>
      <c r="AE15" s="412"/>
      <c r="AF15" s="215"/>
      <c r="AG15" s="210"/>
      <c r="AH15" s="413">
        <f>N15/M15%</f>
        <v>77.041666666666671</v>
      </c>
      <c r="AI15" s="413">
        <f>S15/M15%</f>
        <v>100</v>
      </c>
      <c r="AJ15" s="414"/>
      <c r="AK15" s="414"/>
      <c r="AL15" s="414"/>
      <c r="AM15" s="414"/>
      <c r="AN15" s="414"/>
      <c r="AO15" s="414"/>
      <c r="AP15" s="414"/>
      <c r="AQ15" s="414"/>
      <c r="AR15" s="414"/>
    </row>
    <row r="16" spans="1:44" s="211" customFormat="1">
      <c r="A16" s="415" t="s">
        <v>25</v>
      </c>
      <c r="B16" s="416" t="s">
        <v>26</v>
      </c>
      <c r="C16" s="417"/>
      <c r="D16" s="418"/>
      <c r="E16" s="419"/>
      <c r="F16" s="419"/>
      <c r="G16" s="420">
        <f>G17+G19</f>
        <v>6000</v>
      </c>
      <c r="H16" s="420">
        <f t="shared" ref="H16:AD16" si="5">H17+H19</f>
        <v>0</v>
      </c>
      <c r="I16" s="420">
        <f t="shared" si="5"/>
        <v>5650</v>
      </c>
      <c r="J16" s="420">
        <f t="shared" si="5"/>
        <v>300</v>
      </c>
      <c r="K16" s="420">
        <f t="shared" si="5"/>
        <v>0</v>
      </c>
      <c r="L16" s="420">
        <f t="shared" si="5"/>
        <v>3000</v>
      </c>
      <c r="M16" s="420">
        <f t="shared" si="5"/>
        <v>2400</v>
      </c>
      <c r="N16" s="420">
        <f t="shared" si="5"/>
        <v>1849</v>
      </c>
      <c r="O16" s="420">
        <f t="shared" si="5"/>
        <v>379.07400000000001</v>
      </c>
      <c r="P16" s="420">
        <f t="shared" si="5"/>
        <v>551</v>
      </c>
      <c r="Q16" s="420">
        <f t="shared" si="5"/>
        <v>0</v>
      </c>
      <c r="R16" s="420">
        <f t="shared" si="5"/>
        <v>1849</v>
      </c>
      <c r="S16" s="420">
        <f t="shared" si="5"/>
        <v>2400</v>
      </c>
      <c r="T16" s="420">
        <f t="shared" si="5"/>
        <v>2400</v>
      </c>
      <c r="U16" s="420">
        <f t="shared" si="5"/>
        <v>551</v>
      </c>
      <c r="V16" s="420">
        <f t="shared" si="5"/>
        <v>0</v>
      </c>
      <c r="W16" s="420">
        <f t="shared" si="5"/>
        <v>0</v>
      </c>
      <c r="X16" s="420">
        <f t="shared" si="5"/>
        <v>2400</v>
      </c>
      <c r="Y16" s="420">
        <f t="shared" si="5"/>
        <v>0</v>
      </c>
      <c r="Z16" s="420">
        <f t="shared" si="5"/>
        <v>0</v>
      </c>
      <c r="AA16" s="420">
        <f t="shared" si="5"/>
        <v>379.07400000000001</v>
      </c>
      <c r="AB16" s="420">
        <f t="shared" si="5"/>
        <v>379.07400000000001</v>
      </c>
      <c r="AC16" s="420">
        <f t="shared" si="5"/>
        <v>0</v>
      </c>
      <c r="AD16" s="420">
        <f t="shared" si="5"/>
        <v>0</v>
      </c>
      <c r="AE16" s="421"/>
      <c r="AF16" s="216"/>
      <c r="AG16" s="212"/>
      <c r="AH16" s="413">
        <f>N16/M16%</f>
        <v>77.041666666666671</v>
      </c>
      <c r="AI16" s="413">
        <f>S16/M16%</f>
        <v>100</v>
      </c>
    </row>
    <row r="17" spans="1:38" s="211" customFormat="1">
      <c r="A17" s="415" t="s">
        <v>27</v>
      </c>
      <c r="B17" s="416" t="s">
        <v>243</v>
      </c>
      <c r="C17" s="419"/>
      <c r="D17" s="418"/>
      <c r="E17" s="419"/>
      <c r="F17" s="419"/>
      <c r="G17" s="420">
        <f>G18</f>
        <v>6000</v>
      </c>
      <c r="H17" s="420">
        <f t="shared" ref="H17:AB17" si="6">H18</f>
        <v>0</v>
      </c>
      <c r="I17" s="420">
        <f t="shared" si="6"/>
        <v>5650</v>
      </c>
      <c r="J17" s="420">
        <f t="shared" si="6"/>
        <v>300</v>
      </c>
      <c r="K17" s="420">
        <f t="shared" si="6"/>
        <v>0</v>
      </c>
      <c r="L17" s="420">
        <f t="shared" si="6"/>
        <v>3000</v>
      </c>
      <c r="M17" s="420">
        <f t="shared" si="6"/>
        <v>2400</v>
      </c>
      <c r="N17" s="420">
        <f t="shared" si="6"/>
        <v>1849</v>
      </c>
      <c r="O17" s="420">
        <f t="shared" si="6"/>
        <v>379.07400000000001</v>
      </c>
      <c r="P17" s="420">
        <f t="shared" si="6"/>
        <v>551</v>
      </c>
      <c r="Q17" s="420">
        <f t="shared" si="6"/>
        <v>0</v>
      </c>
      <c r="R17" s="420">
        <f t="shared" si="6"/>
        <v>1849</v>
      </c>
      <c r="S17" s="420">
        <f t="shared" si="6"/>
        <v>2400</v>
      </c>
      <c r="T17" s="420">
        <f t="shared" si="6"/>
        <v>2400</v>
      </c>
      <c r="U17" s="420">
        <f t="shared" si="6"/>
        <v>551</v>
      </c>
      <c r="V17" s="420">
        <f t="shared" si="6"/>
        <v>0</v>
      </c>
      <c r="W17" s="420">
        <f t="shared" si="6"/>
        <v>0</v>
      </c>
      <c r="X17" s="420">
        <f t="shared" si="6"/>
        <v>2400</v>
      </c>
      <c r="Y17" s="420">
        <f t="shared" si="6"/>
        <v>0</v>
      </c>
      <c r="Z17" s="420">
        <f t="shared" si="6"/>
        <v>0</v>
      </c>
      <c r="AA17" s="420">
        <f t="shared" si="6"/>
        <v>379.07400000000001</v>
      </c>
      <c r="AB17" s="420">
        <f t="shared" si="6"/>
        <v>379.07400000000001</v>
      </c>
      <c r="AC17" s="420"/>
      <c r="AD17" s="420">
        <f t="shared" ref="AD17" si="7">AD18</f>
        <v>0</v>
      </c>
      <c r="AE17" s="421"/>
      <c r="AF17" s="216"/>
      <c r="AG17" s="210"/>
      <c r="AH17" s="213"/>
      <c r="AI17" s="213"/>
    </row>
    <row r="18" spans="1:38" s="211" customFormat="1" ht="18.75" customHeight="1">
      <c r="A18" s="396">
        <v>1</v>
      </c>
      <c r="B18" s="201" t="s">
        <v>365</v>
      </c>
      <c r="C18" s="422" t="s">
        <v>29</v>
      </c>
      <c r="D18" s="202" t="s">
        <v>30</v>
      </c>
      <c r="E18" s="199"/>
      <c r="F18" s="203" t="s">
        <v>366</v>
      </c>
      <c r="G18" s="423">
        <v>6000</v>
      </c>
      <c r="H18" s="423"/>
      <c r="I18" s="188">
        <v>5650</v>
      </c>
      <c r="J18" s="188">
        <v>300</v>
      </c>
      <c r="K18" s="424"/>
      <c r="L18" s="424">
        <f>994+2006</f>
        <v>3000</v>
      </c>
      <c r="M18" s="423">
        <v>2400</v>
      </c>
      <c r="N18" s="424">
        <v>1849</v>
      </c>
      <c r="O18" s="424">
        <v>379.07400000000001</v>
      </c>
      <c r="P18" s="424">
        <f>M18-N18</f>
        <v>551</v>
      </c>
      <c r="Q18" s="424"/>
      <c r="R18" s="424">
        <f>N18</f>
        <v>1849</v>
      </c>
      <c r="S18" s="425">
        <f>T18</f>
        <v>2400</v>
      </c>
      <c r="T18" s="425">
        <v>2400</v>
      </c>
      <c r="U18" s="425">
        <f>M18-N18</f>
        <v>551</v>
      </c>
      <c r="V18" s="425"/>
      <c r="W18" s="425"/>
      <c r="X18" s="425">
        <f>M18</f>
        <v>2400</v>
      </c>
      <c r="Y18" s="425"/>
      <c r="Z18" s="425"/>
      <c r="AA18" s="507">
        <f>O18</f>
        <v>379.07400000000001</v>
      </c>
      <c r="AB18" s="424">
        <v>379.07400000000001</v>
      </c>
      <c r="AC18" s="252">
        <f>AB18/O18%</f>
        <v>100</v>
      </c>
      <c r="AD18" s="426">
        <v>0</v>
      </c>
      <c r="AE18" s="427"/>
      <c r="AF18" s="218"/>
      <c r="AG18" s="210" t="s">
        <v>15</v>
      </c>
      <c r="AH18" s="213"/>
      <c r="AI18" s="213"/>
    </row>
    <row r="19" spans="1:38" s="211" customFormat="1">
      <c r="A19" s="415" t="s">
        <v>28</v>
      </c>
      <c r="B19" s="416" t="s">
        <v>362</v>
      </c>
      <c r="C19" s="197"/>
      <c r="D19" s="198"/>
      <c r="E19" s="199"/>
      <c r="F19" s="200"/>
      <c r="G19" s="428"/>
      <c r="H19" s="420"/>
      <c r="I19" s="428"/>
      <c r="J19" s="428"/>
      <c r="K19" s="428"/>
      <c r="L19" s="428"/>
      <c r="M19" s="428"/>
      <c r="N19" s="428"/>
      <c r="O19" s="428"/>
      <c r="P19" s="428"/>
      <c r="Q19" s="428"/>
      <c r="R19" s="428"/>
      <c r="S19" s="428"/>
      <c r="T19" s="428"/>
      <c r="U19" s="428"/>
      <c r="V19" s="428"/>
      <c r="W19" s="428"/>
      <c r="X19" s="428"/>
      <c r="Y19" s="428"/>
      <c r="Z19" s="420"/>
      <c r="AA19" s="428"/>
      <c r="AB19" s="428"/>
      <c r="AC19" s="428"/>
      <c r="AD19" s="428"/>
      <c r="AE19" s="421"/>
      <c r="AF19" s="217"/>
      <c r="AG19" s="210"/>
      <c r="AH19" s="213"/>
      <c r="AI19" s="213"/>
    </row>
    <row r="20" spans="1:38">
      <c r="A20" s="399" t="s">
        <v>40</v>
      </c>
      <c r="B20" s="400" t="s">
        <v>41</v>
      </c>
      <c r="C20" s="402"/>
      <c r="D20" s="429"/>
      <c r="E20" s="402"/>
      <c r="F20" s="402"/>
      <c r="G20" s="430">
        <f>G21+G23+G27+G41</f>
        <v>68870</v>
      </c>
      <c r="H20" s="430">
        <f>H21+H23+H27</f>
        <v>21423</v>
      </c>
      <c r="I20" s="430">
        <f t="shared" ref="I20:X20" si="8">I21+I23+I27+I41</f>
        <v>22165</v>
      </c>
      <c r="J20" s="430">
        <f t="shared" si="8"/>
        <v>17615</v>
      </c>
      <c r="K20" s="430">
        <f t="shared" si="8"/>
        <v>26665</v>
      </c>
      <c r="L20" s="430">
        <f t="shared" si="8"/>
        <v>3490</v>
      </c>
      <c r="M20" s="430">
        <f t="shared" si="8"/>
        <v>47161.760999999999</v>
      </c>
      <c r="N20" s="430">
        <f t="shared" si="8"/>
        <v>39128.75</v>
      </c>
      <c r="O20" s="430">
        <f t="shared" si="8"/>
        <v>8463.3979999999992</v>
      </c>
      <c r="P20" s="430">
        <f t="shared" si="8"/>
        <v>8033.0110000000004</v>
      </c>
      <c r="Q20" s="430">
        <f t="shared" si="8"/>
        <v>0</v>
      </c>
      <c r="R20" s="430">
        <f t="shared" si="8"/>
        <v>16174.77</v>
      </c>
      <c r="S20" s="430">
        <f t="shared" si="8"/>
        <v>46628.305999999997</v>
      </c>
      <c r="T20" s="430">
        <f t="shared" si="8"/>
        <v>25965.305999999997</v>
      </c>
      <c r="U20" s="430">
        <f t="shared" si="8"/>
        <v>7553.0110000000004</v>
      </c>
      <c r="V20" s="430">
        <f t="shared" si="8"/>
        <v>-489.32599999999991</v>
      </c>
      <c r="W20" s="430">
        <f t="shared" si="8"/>
        <v>0</v>
      </c>
      <c r="X20" s="430">
        <f t="shared" si="8"/>
        <v>46526.066999999995</v>
      </c>
      <c r="Y20" s="430"/>
      <c r="Z20" s="430"/>
      <c r="AA20" s="430">
        <f>AA21+AA23+AA27+AA41</f>
        <v>710.99800000000005</v>
      </c>
      <c r="AB20" s="430">
        <f>AB21+AB23+AB27+AB41</f>
        <v>5611.4380000000001</v>
      </c>
      <c r="AC20" s="249">
        <f>AB20/O20%</f>
        <v>66.30242368372609</v>
      </c>
      <c r="AD20" s="430">
        <f>AD21+AD23+AD27+AD41</f>
        <v>1261.077</v>
      </c>
      <c r="AE20" s="431"/>
      <c r="AF20" s="220"/>
      <c r="AG20" s="53"/>
      <c r="AH20" s="392">
        <f>N20/M20%</f>
        <v>82.96710973112306</v>
      </c>
      <c r="AI20" s="432">
        <f>S20/M20%</f>
        <v>98.86888235577122</v>
      </c>
      <c r="AJ20" s="55">
        <f>S20/M20%</f>
        <v>98.86888235577122</v>
      </c>
      <c r="AK20" s="430"/>
      <c r="AL20" s="433"/>
    </row>
    <row r="21" spans="1:38">
      <c r="A21" s="434" t="s">
        <v>23</v>
      </c>
      <c r="B21" s="235" t="s">
        <v>42</v>
      </c>
      <c r="C21" s="236"/>
      <c r="D21" s="435"/>
      <c r="E21" s="436"/>
      <c r="F21" s="436"/>
      <c r="G21" s="437">
        <v>0</v>
      </c>
      <c r="H21" s="437">
        <v>0</v>
      </c>
      <c r="I21" s="437">
        <v>0</v>
      </c>
      <c r="J21" s="437">
        <v>0</v>
      </c>
      <c r="K21" s="437">
        <v>0</v>
      </c>
      <c r="L21" s="437">
        <v>0</v>
      </c>
      <c r="M21" s="437">
        <v>0</v>
      </c>
      <c r="N21" s="437">
        <v>0</v>
      </c>
      <c r="O21" s="437">
        <v>0</v>
      </c>
      <c r="P21" s="437">
        <v>0</v>
      </c>
      <c r="Q21" s="437">
        <v>0</v>
      </c>
      <c r="R21" s="437">
        <v>0</v>
      </c>
      <c r="S21" s="437">
        <v>0</v>
      </c>
      <c r="T21" s="437">
        <v>0</v>
      </c>
      <c r="U21" s="437">
        <v>0</v>
      </c>
      <c r="V21" s="437">
        <v>0</v>
      </c>
      <c r="W21" s="437">
        <v>0</v>
      </c>
      <c r="X21" s="437">
        <v>0</v>
      </c>
      <c r="Y21" s="437">
        <v>0</v>
      </c>
      <c r="Z21" s="437">
        <v>0</v>
      </c>
      <c r="AA21" s="437">
        <v>0</v>
      </c>
      <c r="AB21" s="437">
        <v>0</v>
      </c>
      <c r="AC21" s="437"/>
      <c r="AD21" s="437">
        <v>0</v>
      </c>
      <c r="AE21" s="438"/>
      <c r="AF21" s="237"/>
      <c r="AG21" s="48"/>
      <c r="AH21" s="432" t="e">
        <f>N21/M21%</f>
        <v>#DIV/0!</v>
      </c>
      <c r="AI21" s="432" t="e">
        <f>S21/M21%</f>
        <v>#DIV/0!</v>
      </c>
      <c r="AJ21" s="55" t="e">
        <f>S21/M21%</f>
        <v>#DIV/0!</v>
      </c>
    </row>
    <row r="22" spans="1:38" ht="45" hidden="1">
      <c r="A22" s="439">
        <v>3</v>
      </c>
      <c r="B22" s="205" t="s">
        <v>367</v>
      </c>
      <c r="C22" s="440" t="s">
        <v>35</v>
      </c>
      <c r="D22" s="440" t="s">
        <v>47</v>
      </c>
      <c r="E22" s="441"/>
      <c r="F22" s="441"/>
      <c r="G22" s="442"/>
      <c r="H22" s="443"/>
      <c r="I22" s="444"/>
      <c r="J22" s="444"/>
      <c r="K22" s="444"/>
      <c r="L22" s="443"/>
      <c r="M22" s="444"/>
      <c r="N22" s="444"/>
      <c r="O22" s="444"/>
      <c r="P22" s="444"/>
      <c r="Q22" s="444"/>
      <c r="R22" s="444"/>
      <c r="S22" s="445"/>
      <c r="T22" s="445"/>
      <c r="U22" s="425">
        <f>M22-N22</f>
        <v>0</v>
      </c>
      <c r="V22" s="445"/>
      <c r="W22" s="445"/>
      <c r="X22" s="445"/>
      <c r="Y22" s="446" t="s">
        <v>368</v>
      </c>
      <c r="Z22" s="447"/>
      <c r="AA22" s="448"/>
      <c r="AB22" s="448"/>
      <c r="AC22" s="448"/>
      <c r="AD22" s="448"/>
      <c r="AE22" s="448"/>
      <c r="AF22" s="449"/>
      <c r="AG22" s="578" t="s">
        <v>369</v>
      </c>
      <c r="AH22" s="579"/>
      <c r="AI22" s="32"/>
    </row>
    <row r="23" spans="1:38">
      <c r="A23" s="434" t="s">
        <v>38</v>
      </c>
      <c r="B23" s="235" t="s">
        <v>49</v>
      </c>
      <c r="C23" s="236"/>
      <c r="D23" s="435"/>
      <c r="E23" s="436"/>
      <c r="F23" s="436"/>
      <c r="G23" s="437">
        <f>G24</f>
        <v>830</v>
      </c>
      <c r="H23" s="437">
        <f t="shared" ref="H23:AD24" si="9">H24</f>
        <v>21000</v>
      </c>
      <c r="I23" s="437">
        <f t="shared" si="9"/>
        <v>0</v>
      </c>
      <c r="J23" s="437">
        <f t="shared" si="9"/>
        <v>0</v>
      </c>
      <c r="K23" s="437">
        <f t="shared" si="9"/>
        <v>0</v>
      </c>
      <c r="L23" s="437">
        <f t="shared" si="9"/>
        <v>1500</v>
      </c>
      <c r="M23" s="437">
        <f t="shared" si="9"/>
        <v>52</v>
      </c>
      <c r="N23" s="437">
        <f t="shared" si="9"/>
        <v>0</v>
      </c>
      <c r="O23" s="437">
        <f t="shared" si="9"/>
        <v>52</v>
      </c>
      <c r="P23" s="437">
        <f t="shared" si="9"/>
        <v>52</v>
      </c>
      <c r="Q23" s="437">
        <f t="shared" si="9"/>
        <v>0</v>
      </c>
      <c r="R23" s="437">
        <f t="shared" si="9"/>
        <v>0</v>
      </c>
      <c r="S23" s="437">
        <f t="shared" si="9"/>
        <v>52</v>
      </c>
      <c r="T23" s="437">
        <f t="shared" si="9"/>
        <v>52</v>
      </c>
      <c r="U23" s="437">
        <f t="shared" si="9"/>
        <v>52</v>
      </c>
      <c r="V23" s="437">
        <f t="shared" si="9"/>
        <v>0</v>
      </c>
      <c r="W23" s="437">
        <f t="shared" si="9"/>
        <v>0</v>
      </c>
      <c r="X23" s="437">
        <f t="shared" si="9"/>
        <v>52</v>
      </c>
      <c r="Y23" s="437">
        <f t="shared" si="9"/>
        <v>0</v>
      </c>
      <c r="Z23" s="437">
        <f t="shared" si="9"/>
        <v>0</v>
      </c>
      <c r="AA23" s="437">
        <f t="shared" si="9"/>
        <v>0</v>
      </c>
      <c r="AB23" s="437">
        <f t="shared" si="9"/>
        <v>52</v>
      </c>
      <c r="AC23" s="250">
        <f>AB23/O23%</f>
        <v>100</v>
      </c>
      <c r="AD23" s="437">
        <f t="shared" si="9"/>
        <v>0</v>
      </c>
      <c r="AE23" s="438"/>
      <c r="AF23" s="237"/>
      <c r="AG23" s="48"/>
      <c r="AH23" s="432">
        <f>N23/M23%</f>
        <v>0</v>
      </c>
      <c r="AI23" s="432">
        <f>S23/M23%</f>
        <v>100</v>
      </c>
      <c r="AJ23" s="55">
        <f>S23/M23%</f>
        <v>100</v>
      </c>
    </row>
    <row r="24" spans="1:38" s="23" customFormat="1" ht="15.75">
      <c r="A24" s="406"/>
      <c r="B24" s="204" t="s">
        <v>50</v>
      </c>
      <c r="C24" s="410"/>
      <c r="D24" s="410"/>
      <c r="E24" s="410"/>
      <c r="F24" s="410"/>
      <c r="G24" s="450">
        <f>G25</f>
        <v>830</v>
      </c>
      <c r="H24" s="450">
        <f t="shared" si="9"/>
        <v>21000</v>
      </c>
      <c r="I24" s="450">
        <f t="shared" si="9"/>
        <v>0</v>
      </c>
      <c r="J24" s="450">
        <f t="shared" si="9"/>
        <v>0</v>
      </c>
      <c r="K24" s="450">
        <f t="shared" si="9"/>
        <v>0</v>
      </c>
      <c r="L24" s="450">
        <f t="shared" si="9"/>
        <v>1500</v>
      </c>
      <c r="M24" s="450">
        <f t="shared" si="9"/>
        <v>52</v>
      </c>
      <c r="N24" s="450">
        <f t="shared" si="9"/>
        <v>0</v>
      </c>
      <c r="O24" s="450">
        <f t="shared" si="9"/>
        <v>52</v>
      </c>
      <c r="P24" s="450">
        <f t="shared" si="9"/>
        <v>52</v>
      </c>
      <c r="Q24" s="450">
        <f t="shared" si="9"/>
        <v>0</v>
      </c>
      <c r="R24" s="450">
        <f t="shared" si="9"/>
        <v>0</v>
      </c>
      <c r="S24" s="450">
        <f t="shared" si="9"/>
        <v>52</v>
      </c>
      <c r="T24" s="450">
        <f t="shared" si="9"/>
        <v>52</v>
      </c>
      <c r="U24" s="450">
        <f t="shared" si="9"/>
        <v>52</v>
      </c>
      <c r="V24" s="450">
        <f t="shared" si="9"/>
        <v>0</v>
      </c>
      <c r="W24" s="450">
        <f t="shared" si="9"/>
        <v>0</v>
      </c>
      <c r="X24" s="450">
        <f t="shared" si="9"/>
        <v>52</v>
      </c>
      <c r="Y24" s="450">
        <f t="shared" si="9"/>
        <v>0</v>
      </c>
      <c r="Z24" s="450">
        <f t="shared" si="9"/>
        <v>0</v>
      </c>
      <c r="AA24" s="450">
        <f t="shared" si="9"/>
        <v>0</v>
      </c>
      <c r="AB24" s="450">
        <f t="shared" si="9"/>
        <v>52</v>
      </c>
      <c r="AC24" s="450"/>
      <c r="AD24" s="450">
        <f t="shared" si="9"/>
        <v>0</v>
      </c>
      <c r="AE24" s="451"/>
      <c r="AF24" s="215"/>
      <c r="AG24" s="50"/>
      <c r="AH24" s="34"/>
      <c r="AI24" s="34"/>
      <c r="AJ24" s="35"/>
      <c r="AK24" s="35"/>
    </row>
    <row r="25" spans="1:38" ht="15.75">
      <c r="A25" s="415" t="s">
        <v>33</v>
      </c>
      <c r="B25" s="416" t="s">
        <v>370</v>
      </c>
      <c r="C25" s="419"/>
      <c r="D25" s="418"/>
      <c r="E25" s="422"/>
      <c r="F25" s="419"/>
      <c r="G25" s="420">
        <f t="shared" ref="G25:AD25" si="10">G26</f>
        <v>830</v>
      </c>
      <c r="H25" s="420">
        <f t="shared" si="10"/>
        <v>21000</v>
      </c>
      <c r="I25" s="420">
        <f t="shared" si="10"/>
        <v>0</v>
      </c>
      <c r="J25" s="420">
        <f t="shared" si="10"/>
        <v>0</v>
      </c>
      <c r="K25" s="420">
        <f t="shared" si="10"/>
        <v>0</v>
      </c>
      <c r="L25" s="420">
        <f t="shared" si="10"/>
        <v>1500</v>
      </c>
      <c r="M25" s="420">
        <f t="shared" si="10"/>
        <v>52</v>
      </c>
      <c r="N25" s="420">
        <f t="shared" si="10"/>
        <v>0</v>
      </c>
      <c r="O25" s="420">
        <f t="shared" si="10"/>
        <v>52</v>
      </c>
      <c r="P25" s="420">
        <f t="shared" si="10"/>
        <v>52</v>
      </c>
      <c r="Q25" s="420">
        <f t="shared" si="10"/>
        <v>0</v>
      </c>
      <c r="R25" s="420">
        <f t="shared" si="10"/>
        <v>0</v>
      </c>
      <c r="S25" s="420">
        <f t="shared" si="10"/>
        <v>52</v>
      </c>
      <c r="T25" s="420">
        <f t="shared" si="10"/>
        <v>52</v>
      </c>
      <c r="U25" s="420">
        <f t="shared" si="10"/>
        <v>52</v>
      </c>
      <c r="V25" s="420">
        <f t="shared" si="10"/>
        <v>0</v>
      </c>
      <c r="W25" s="420">
        <f t="shared" si="10"/>
        <v>0</v>
      </c>
      <c r="X25" s="420">
        <f t="shared" si="10"/>
        <v>52</v>
      </c>
      <c r="Y25" s="420">
        <f t="shared" si="10"/>
        <v>0</v>
      </c>
      <c r="Z25" s="420">
        <f t="shared" si="10"/>
        <v>0</v>
      </c>
      <c r="AA25" s="420">
        <f t="shared" si="10"/>
        <v>0</v>
      </c>
      <c r="AB25" s="420">
        <f t="shared" si="10"/>
        <v>52</v>
      </c>
      <c r="AC25" s="420"/>
      <c r="AD25" s="420">
        <f t="shared" si="10"/>
        <v>0</v>
      </c>
      <c r="AE25" s="421"/>
      <c r="AF25" s="216"/>
      <c r="AG25" s="47"/>
      <c r="AH25" s="32"/>
      <c r="AI25" s="32"/>
    </row>
    <row r="26" spans="1:38" s="164" customFormat="1" ht="45">
      <c r="A26" s="396">
        <v>1</v>
      </c>
      <c r="B26" s="452" t="s">
        <v>235</v>
      </c>
      <c r="C26" s="422" t="s">
        <v>51</v>
      </c>
      <c r="D26" s="422" t="s">
        <v>47</v>
      </c>
      <c r="E26" s="422" t="s">
        <v>236</v>
      </c>
      <c r="F26" s="422"/>
      <c r="G26" s="423">
        <v>830</v>
      </c>
      <c r="H26" s="420">
        <v>21000</v>
      </c>
      <c r="I26" s="420"/>
      <c r="J26" s="420"/>
      <c r="K26" s="420"/>
      <c r="L26" s="424">
        <v>1500</v>
      </c>
      <c r="M26" s="424">
        <v>52</v>
      </c>
      <c r="N26" s="424"/>
      <c r="O26" s="506">
        <f t="shared" ref="O26" si="11">SUM(P26:Q26)</f>
        <v>52</v>
      </c>
      <c r="P26" s="424">
        <f t="shared" ref="P26" si="12">M26-N26</f>
        <v>52</v>
      </c>
      <c r="Q26" s="424"/>
      <c r="R26" s="424"/>
      <c r="S26" s="453">
        <v>52</v>
      </c>
      <c r="T26" s="453">
        <v>52</v>
      </c>
      <c r="U26" s="425">
        <f>M26-N26</f>
        <v>52</v>
      </c>
      <c r="V26" s="453"/>
      <c r="W26" s="453"/>
      <c r="X26" s="453">
        <f>M26</f>
        <v>52</v>
      </c>
      <c r="Y26" s="453"/>
      <c r="Z26" s="453"/>
      <c r="AA26" s="424">
        <v>0</v>
      </c>
      <c r="AB26" s="424">
        <v>52</v>
      </c>
      <c r="AC26" s="252">
        <f>AB26/O26%</f>
        <v>100</v>
      </c>
      <c r="AD26" s="426">
        <v>0</v>
      </c>
      <c r="AE26" s="427"/>
      <c r="AF26" s="221" t="s">
        <v>371</v>
      </c>
      <c r="AG26" s="47" t="s">
        <v>18</v>
      </c>
      <c r="AH26" s="187"/>
      <c r="AI26" s="187"/>
      <c r="AJ26" s="163"/>
      <c r="AK26" s="163"/>
    </row>
    <row r="27" spans="1:38" ht="25.5">
      <c r="A27" s="434" t="s">
        <v>39</v>
      </c>
      <c r="B27" s="235" t="s">
        <v>52</v>
      </c>
      <c r="C27" s="236"/>
      <c r="D27" s="435"/>
      <c r="E27" s="436"/>
      <c r="F27" s="436"/>
      <c r="G27" s="437">
        <f t="shared" ref="G27:X27" si="13">G28+G40</f>
        <v>57980</v>
      </c>
      <c r="H27" s="437">
        <f t="shared" si="13"/>
        <v>423</v>
      </c>
      <c r="I27" s="437">
        <f t="shared" si="13"/>
        <v>17550</v>
      </c>
      <c r="J27" s="437">
        <f t="shared" si="13"/>
        <v>13400</v>
      </c>
      <c r="K27" s="437">
        <f t="shared" si="13"/>
        <v>21500</v>
      </c>
      <c r="L27" s="437">
        <f t="shared" si="13"/>
        <v>1990</v>
      </c>
      <c r="M27" s="437">
        <f t="shared" si="13"/>
        <v>42409.760999999999</v>
      </c>
      <c r="N27" s="437">
        <f t="shared" si="13"/>
        <v>35190.959999999999</v>
      </c>
      <c r="O27" s="437">
        <f t="shared" si="13"/>
        <v>7649.1880000000001</v>
      </c>
      <c r="P27" s="437">
        <f t="shared" si="13"/>
        <v>7218.8010000000004</v>
      </c>
      <c r="Q27" s="437">
        <f t="shared" si="13"/>
        <v>0</v>
      </c>
      <c r="R27" s="437">
        <f t="shared" si="13"/>
        <v>12882</v>
      </c>
      <c r="S27" s="437">
        <f t="shared" si="13"/>
        <v>42409.760999999999</v>
      </c>
      <c r="T27" s="437">
        <f t="shared" si="13"/>
        <v>21846.760999999999</v>
      </c>
      <c r="U27" s="437">
        <f t="shared" si="13"/>
        <v>7218.8010000000004</v>
      </c>
      <c r="V27" s="437">
        <f t="shared" si="13"/>
        <v>102.239</v>
      </c>
      <c r="W27" s="437">
        <f t="shared" si="13"/>
        <v>0</v>
      </c>
      <c r="X27" s="437">
        <f t="shared" si="13"/>
        <v>42307.521999999997</v>
      </c>
      <c r="Y27" s="437"/>
      <c r="Z27" s="437"/>
      <c r="AA27" s="437">
        <f>AA28+AA40</f>
        <v>710.99800000000005</v>
      </c>
      <c r="AB27" s="437">
        <f>AB28+AB40</f>
        <v>4797.2280000000001</v>
      </c>
      <c r="AC27" s="250">
        <f>AB27/O27%</f>
        <v>62.715519608094354</v>
      </c>
      <c r="AD27" s="437">
        <f>AD28+AD40</f>
        <v>1261.077</v>
      </c>
      <c r="AE27" s="438"/>
      <c r="AF27" s="237"/>
      <c r="AG27" s="48"/>
      <c r="AH27" s="392"/>
      <c r="AI27" s="392"/>
    </row>
    <row r="28" spans="1:38">
      <c r="A28" s="454" t="s">
        <v>53</v>
      </c>
      <c r="B28" s="455" t="s">
        <v>54</v>
      </c>
      <c r="C28" s="456"/>
      <c r="D28" s="457"/>
      <c r="E28" s="458"/>
      <c r="F28" s="458"/>
      <c r="G28" s="459">
        <f t="shared" ref="G28:X28" si="14">G29+G30+G32+G36</f>
        <v>57980</v>
      </c>
      <c r="H28" s="459">
        <f t="shared" si="14"/>
        <v>423</v>
      </c>
      <c r="I28" s="459">
        <f t="shared" si="14"/>
        <v>17550</v>
      </c>
      <c r="J28" s="459">
        <f t="shared" si="14"/>
        <v>13400</v>
      </c>
      <c r="K28" s="459">
        <f t="shared" si="14"/>
        <v>21500</v>
      </c>
      <c r="L28" s="459">
        <f t="shared" si="14"/>
        <v>1990</v>
      </c>
      <c r="M28" s="459">
        <f t="shared" si="14"/>
        <v>42409.760999999999</v>
      </c>
      <c r="N28" s="459">
        <f t="shared" si="14"/>
        <v>35190.959999999999</v>
      </c>
      <c r="O28" s="459">
        <f t="shared" si="14"/>
        <v>7649.1880000000001</v>
      </c>
      <c r="P28" s="459">
        <f t="shared" si="14"/>
        <v>7218.8010000000004</v>
      </c>
      <c r="Q28" s="459">
        <f t="shared" si="14"/>
        <v>0</v>
      </c>
      <c r="R28" s="459">
        <f t="shared" si="14"/>
        <v>12882</v>
      </c>
      <c r="S28" s="459">
        <f t="shared" si="14"/>
        <v>42409.760999999999</v>
      </c>
      <c r="T28" s="459">
        <f t="shared" si="14"/>
        <v>21846.760999999999</v>
      </c>
      <c r="U28" s="459">
        <f t="shared" si="14"/>
        <v>7218.8010000000004</v>
      </c>
      <c r="V28" s="459">
        <f t="shared" si="14"/>
        <v>102.239</v>
      </c>
      <c r="W28" s="459">
        <f t="shared" si="14"/>
        <v>0</v>
      </c>
      <c r="X28" s="459">
        <f t="shared" si="14"/>
        <v>42307.521999999997</v>
      </c>
      <c r="Y28" s="459"/>
      <c r="Z28" s="460"/>
      <c r="AA28" s="459">
        <f>AA29+AA30+AA32+AA36</f>
        <v>710.99800000000005</v>
      </c>
      <c r="AB28" s="459">
        <f>AB29+AB30+AB32+AB36</f>
        <v>4797.2280000000001</v>
      </c>
      <c r="AC28" s="461">
        <f>AB28/O28%</f>
        <v>62.715519608094354</v>
      </c>
      <c r="AD28" s="459">
        <f>AD29+AD30+AD32+AD36</f>
        <v>1261.077</v>
      </c>
      <c r="AE28" s="462"/>
      <c r="AF28" s="463"/>
      <c r="AG28" s="54"/>
      <c r="AH28" s="432">
        <f>N28/M28%</f>
        <v>82.97844451422398</v>
      </c>
      <c r="AI28" s="432">
        <f>S28/M28%</f>
        <v>100</v>
      </c>
      <c r="AJ28" s="55">
        <f>S28/M28%</f>
        <v>100</v>
      </c>
    </row>
    <row r="29" spans="1:38" ht="15.75">
      <c r="A29" s="415" t="s">
        <v>27</v>
      </c>
      <c r="B29" s="416" t="s">
        <v>361</v>
      </c>
      <c r="C29" s="419"/>
      <c r="D29" s="418"/>
      <c r="E29" s="419"/>
      <c r="F29" s="419"/>
      <c r="G29" s="420"/>
      <c r="H29" s="420"/>
      <c r="I29" s="420"/>
      <c r="J29" s="420"/>
      <c r="K29" s="420"/>
      <c r="L29" s="420"/>
      <c r="M29" s="420"/>
      <c r="N29" s="420"/>
      <c r="O29" s="420"/>
      <c r="P29" s="420"/>
      <c r="Q29" s="420"/>
      <c r="R29" s="420"/>
      <c r="S29" s="420"/>
      <c r="T29" s="420"/>
      <c r="U29" s="420"/>
      <c r="V29" s="420"/>
      <c r="W29" s="420"/>
      <c r="X29" s="420"/>
      <c r="Y29" s="420"/>
      <c r="Z29" s="420"/>
      <c r="AA29" s="421"/>
      <c r="AB29" s="421"/>
      <c r="AC29" s="421"/>
      <c r="AD29" s="421"/>
      <c r="AE29" s="421"/>
      <c r="AF29" s="216"/>
      <c r="AG29" s="48"/>
      <c r="AH29" s="32"/>
      <c r="AI29" s="32"/>
    </row>
    <row r="30" spans="1:38" ht="15.75">
      <c r="A30" s="415" t="s">
        <v>28</v>
      </c>
      <c r="B30" s="416" t="s">
        <v>362</v>
      </c>
      <c r="C30" s="419"/>
      <c r="D30" s="418"/>
      <c r="E30" s="419"/>
      <c r="F30" s="419"/>
      <c r="G30" s="420">
        <f>SUM(G31:G31)</f>
        <v>6000</v>
      </c>
      <c r="H30" s="420"/>
      <c r="I30" s="420">
        <f t="shared" ref="I30:X30" si="15">SUM(I31:I31)</f>
        <v>4850</v>
      </c>
      <c r="J30" s="420">
        <f t="shared" si="15"/>
        <v>2300</v>
      </c>
      <c r="K30" s="420">
        <f t="shared" si="15"/>
        <v>3000</v>
      </c>
      <c r="L30" s="420">
        <f t="shared" si="15"/>
        <v>1990</v>
      </c>
      <c r="M30" s="420">
        <f t="shared" si="15"/>
        <v>3778.761</v>
      </c>
      <c r="N30" s="420">
        <f t="shared" si="15"/>
        <v>3228</v>
      </c>
      <c r="O30" s="420">
        <f t="shared" si="15"/>
        <v>550.86099999999999</v>
      </c>
      <c r="P30" s="420">
        <f t="shared" si="15"/>
        <v>550.76099999999997</v>
      </c>
      <c r="Q30" s="420">
        <f t="shared" si="15"/>
        <v>0</v>
      </c>
      <c r="R30" s="420">
        <f t="shared" si="15"/>
        <v>3228</v>
      </c>
      <c r="S30" s="420">
        <f t="shared" si="15"/>
        <v>3778.761</v>
      </c>
      <c r="T30" s="420">
        <f t="shared" si="15"/>
        <v>3778.761</v>
      </c>
      <c r="U30" s="420">
        <f t="shared" si="15"/>
        <v>550.76099999999997</v>
      </c>
      <c r="V30" s="420">
        <f t="shared" si="15"/>
        <v>102.239</v>
      </c>
      <c r="W30" s="420">
        <f t="shared" si="15"/>
        <v>0</v>
      </c>
      <c r="X30" s="420">
        <f t="shared" si="15"/>
        <v>3676.5219999999999</v>
      </c>
      <c r="Y30" s="420"/>
      <c r="Z30" s="420"/>
      <c r="AA30" s="420">
        <f>SUM(AA31:AA31)</f>
        <v>337.86099999999999</v>
      </c>
      <c r="AB30" s="420">
        <f>SUM(AB31:AB31)</f>
        <v>337.86099999999999</v>
      </c>
      <c r="AC30" s="420"/>
      <c r="AD30" s="420">
        <f t="shared" ref="AD30" si="16">SUM(AD31:AD31)</f>
        <v>213</v>
      </c>
      <c r="AE30" s="421"/>
      <c r="AF30" s="216"/>
      <c r="AG30" s="48"/>
      <c r="AH30" s="32"/>
      <c r="AI30" s="32"/>
    </row>
    <row r="31" spans="1:38" s="24" customFormat="1" ht="24" customHeight="1">
      <c r="A31" s="396">
        <v>1</v>
      </c>
      <c r="B31" s="201" t="s">
        <v>372</v>
      </c>
      <c r="C31" s="422" t="s">
        <v>57</v>
      </c>
      <c r="D31" s="422" t="s">
        <v>45</v>
      </c>
      <c r="E31" s="422" t="s">
        <v>373</v>
      </c>
      <c r="F31" s="422" t="s">
        <v>374</v>
      </c>
      <c r="G31" s="423">
        <v>6000</v>
      </c>
      <c r="H31" s="424">
        <v>90</v>
      </c>
      <c r="I31" s="424">
        <f>4550+300</f>
        <v>4850</v>
      </c>
      <c r="J31" s="424">
        <f>2000+300</f>
        <v>2300</v>
      </c>
      <c r="K31" s="424">
        <f>2800+200</f>
        <v>3000</v>
      </c>
      <c r="L31" s="424">
        <v>1990</v>
      </c>
      <c r="M31" s="424">
        <f>3881-102.239</f>
        <v>3778.761</v>
      </c>
      <c r="N31" s="424">
        <f>3228</f>
        <v>3228</v>
      </c>
      <c r="O31" s="502">
        <v>550.86099999999999</v>
      </c>
      <c r="P31" s="424">
        <f t="shared" ref="P31" si="17">M31-N31</f>
        <v>550.76099999999997</v>
      </c>
      <c r="Q31" s="424"/>
      <c r="R31" s="424">
        <f t="shared" ref="R31" si="18">N31</f>
        <v>3228</v>
      </c>
      <c r="S31" s="453">
        <f>M31</f>
        <v>3778.761</v>
      </c>
      <c r="T31" s="453">
        <f>S31</f>
        <v>3778.761</v>
      </c>
      <c r="U31" s="425">
        <f>M31-N31</f>
        <v>550.76099999999997</v>
      </c>
      <c r="V31" s="453">
        <v>102.239</v>
      </c>
      <c r="W31" s="453"/>
      <c r="X31" s="453">
        <f>M31-V31</f>
        <v>3676.5219999999999</v>
      </c>
      <c r="Y31" s="203" t="s">
        <v>260</v>
      </c>
      <c r="Z31" s="453"/>
      <c r="AA31" s="504">
        <v>337.86099999999999</v>
      </c>
      <c r="AB31" s="424">
        <f>AA31</f>
        <v>337.86099999999999</v>
      </c>
      <c r="AC31" s="252">
        <f>AB31/O31%</f>
        <v>61.33325829928058</v>
      </c>
      <c r="AD31" s="426">
        <f>O31-AB31</f>
        <v>213</v>
      </c>
      <c r="AE31" s="465" t="s">
        <v>260</v>
      </c>
      <c r="AF31" s="219"/>
      <c r="AG31" s="47" t="s">
        <v>16</v>
      </c>
      <c r="AH31" s="466">
        <v>337.52199999999999</v>
      </c>
      <c r="AI31" s="503">
        <f>O31-AA31</f>
        <v>213</v>
      </c>
      <c r="AJ31" s="33"/>
      <c r="AK31" s="33"/>
    </row>
    <row r="32" spans="1:38" ht="15.75">
      <c r="A32" s="415" t="s">
        <v>32</v>
      </c>
      <c r="B32" s="416" t="s">
        <v>364</v>
      </c>
      <c r="C32" s="419"/>
      <c r="D32" s="418"/>
      <c r="E32" s="419"/>
      <c r="F32" s="419"/>
      <c r="G32" s="420">
        <f t="shared" ref="G32:X32" si="19">SUM(G33:G35)</f>
        <v>40390</v>
      </c>
      <c r="H32" s="420">
        <f t="shared" si="19"/>
        <v>423</v>
      </c>
      <c r="I32" s="420">
        <f t="shared" si="19"/>
        <v>12700</v>
      </c>
      <c r="J32" s="420">
        <f t="shared" si="19"/>
        <v>11100</v>
      </c>
      <c r="K32" s="420">
        <f t="shared" si="19"/>
        <v>18500</v>
      </c>
      <c r="L32" s="420">
        <f t="shared" si="19"/>
        <v>0</v>
      </c>
      <c r="M32" s="420">
        <f t="shared" si="19"/>
        <v>29633</v>
      </c>
      <c r="N32" s="420">
        <f t="shared" si="19"/>
        <v>23583</v>
      </c>
      <c r="O32" s="420">
        <f t="shared" si="19"/>
        <v>6050.25</v>
      </c>
      <c r="P32" s="420">
        <f t="shared" si="19"/>
        <v>6050</v>
      </c>
      <c r="Q32" s="420">
        <f t="shared" si="19"/>
        <v>0</v>
      </c>
      <c r="R32" s="420">
        <f t="shared" si="19"/>
        <v>9149</v>
      </c>
      <c r="S32" s="420">
        <f t="shared" si="19"/>
        <v>29633</v>
      </c>
      <c r="T32" s="420">
        <f t="shared" si="19"/>
        <v>9070</v>
      </c>
      <c r="U32" s="420">
        <f t="shared" si="19"/>
        <v>6050</v>
      </c>
      <c r="V32" s="420">
        <f t="shared" si="19"/>
        <v>0</v>
      </c>
      <c r="W32" s="420">
        <f t="shared" si="19"/>
        <v>0</v>
      </c>
      <c r="X32" s="420">
        <f t="shared" si="19"/>
        <v>29633</v>
      </c>
      <c r="Y32" s="420"/>
      <c r="Z32" s="420"/>
      <c r="AA32" s="420">
        <f>SUM(AA33:AA35)</f>
        <v>373.1</v>
      </c>
      <c r="AB32" s="420">
        <f>SUM(AB33:AB35)</f>
        <v>4459.33</v>
      </c>
      <c r="AC32" s="420"/>
      <c r="AD32" s="420">
        <f t="shared" ref="AD32" si="20">SUM(AD33:AD35)</f>
        <v>0</v>
      </c>
      <c r="AE32" s="467"/>
      <c r="AF32" s="216"/>
      <c r="AG32" s="48"/>
      <c r="AH32" s="32"/>
      <c r="AI32" s="32"/>
    </row>
    <row r="33" spans="1:37" s="24" customFormat="1" ht="22.5">
      <c r="A33" s="396">
        <v>1</v>
      </c>
      <c r="B33" s="201" t="s">
        <v>58</v>
      </c>
      <c r="C33" s="422" t="s">
        <v>57</v>
      </c>
      <c r="D33" s="422" t="s">
        <v>47</v>
      </c>
      <c r="E33" s="422" t="s">
        <v>59</v>
      </c>
      <c r="F33" s="422" t="s">
        <v>60</v>
      </c>
      <c r="G33" s="423">
        <v>14990</v>
      </c>
      <c r="H33" s="424">
        <v>333</v>
      </c>
      <c r="I33" s="468">
        <v>2900</v>
      </c>
      <c r="J33" s="444">
        <v>2600</v>
      </c>
      <c r="K33" s="424">
        <f>4000+2000</f>
        <v>6000</v>
      </c>
      <c r="L33" s="424"/>
      <c r="M33" s="424">
        <v>11005</v>
      </c>
      <c r="N33" s="424">
        <v>10632</v>
      </c>
      <c r="O33" s="506">
        <v>373.1</v>
      </c>
      <c r="P33" s="424">
        <f t="shared" ref="P33:P35" si="21">M33-N33</f>
        <v>373</v>
      </c>
      <c r="Q33" s="424"/>
      <c r="R33" s="444">
        <f>6792</f>
        <v>6792</v>
      </c>
      <c r="S33" s="453">
        <f t="shared" ref="S33:S35" si="22">M33</f>
        <v>11005</v>
      </c>
      <c r="T33" s="445">
        <v>8000</v>
      </c>
      <c r="U33" s="425">
        <f t="shared" ref="U33:U35" si="23">M33-N33</f>
        <v>373</v>
      </c>
      <c r="V33" s="445"/>
      <c r="W33" s="445"/>
      <c r="X33" s="445">
        <f>M33</f>
        <v>11005</v>
      </c>
      <c r="Y33" s="445"/>
      <c r="Z33" s="453"/>
      <c r="AA33" s="506">
        <v>373.1</v>
      </c>
      <c r="AB33" s="424">
        <v>373.1</v>
      </c>
      <c r="AC33" s="252">
        <f t="shared" ref="AC33:AC34" si="24">AB33/O33%</f>
        <v>100</v>
      </c>
      <c r="AD33" s="469">
        <v>0</v>
      </c>
      <c r="AE33" s="470"/>
      <c r="AF33" s="219"/>
      <c r="AG33" s="47" t="s">
        <v>18</v>
      </c>
      <c r="AH33" s="44">
        <v>100</v>
      </c>
      <c r="AI33" s="187"/>
      <c r="AJ33" s="33"/>
      <c r="AK33" s="33"/>
    </row>
    <row r="34" spans="1:37" s="24" customFormat="1" ht="45">
      <c r="A34" s="396">
        <v>2</v>
      </c>
      <c r="B34" s="201" t="s">
        <v>65</v>
      </c>
      <c r="C34" s="422" t="s">
        <v>43</v>
      </c>
      <c r="D34" s="422" t="s">
        <v>47</v>
      </c>
      <c r="E34" s="422" t="s">
        <v>66</v>
      </c>
      <c r="F34" s="422" t="s">
        <v>67</v>
      </c>
      <c r="G34" s="423">
        <v>10500</v>
      </c>
      <c r="H34" s="424">
        <v>90</v>
      </c>
      <c r="I34" s="468">
        <f>1200+2100</f>
        <v>3300</v>
      </c>
      <c r="J34" s="424">
        <f>1000+1400</f>
        <v>2400</v>
      </c>
      <c r="K34" s="424">
        <f>2500+2500</f>
        <v>5000</v>
      </c>
      <c r="L34" s="424"/>
      <c r="M34" s="424">
        <v>7761</v>
      </c>
      <c r="N34" s="424">
        <v>6675</v>
      </c>
      <c r="O34" s="424">
        <v>1086.23</v>
      </c>
      <c r="P34" s="424">
        <f t="shared" si="21"/>
        <v>1086</v>
      </c>
      <c r="Q34" s="424"/>
      <c r="R34" s="424">
        <v>581</v>
      </c>
      <c r="S34" s="453">
        <f t="shared" si="22"/>
        <v>7761</v>
      </c>
      <c r="T34" s="453">
        <v>581</v>
      </c>
      <c r="U34" s="425">
        <f t="shared" si="23"/>
        <v>1086</v>
      </c>
      <c r="V34" s="453"/>
      <c r="W34" s="453"/>
      <c r="X34" s="445">
        <f t="shared" ref="X34:X35" si="25">M34</f>
        <v>7761</v>
      </c>
      <c r="Y34" s="453"/>
      <c r="Z34" s="453"/>
      <c r="AA34" s="464"/>
      <c r="AB34" s="424">
        <f>O34</f>
        <v>1086.23</v>
      </c>
      <c r="AC34" s="252">
        <f t="shared" si="24"/>
        <v>100.00000000000001</v>
      </c>
      <c r="AD34" s="426">
        <v>0</v>
      </c>
      <c r="AE34" s="471" t="s">
        <v>375</v>
      </c>
      <c r="AF34" s="219"/>
      <c r="AG34" s="47" t="s">
        <v>18</v>
      </c>
      <c r="AH34" s="187"/>
      <c r="AI34" s="187"/>
      <c r="AJ34" s="33"/>
      <c r="AK34" s="33"/>
    </row>
    <row r="35" spans="1:37" s="24" customFormat="1" ht="45">
      <c r="A35" s="396">
        <v>3</v>
      </c>
      <c r="B35" s="201" t="s">
        <v>68</v>
      </c>
      <c r="C35" s="422" t="s">
        <v>43</v>
      </c>
      <c r="D35" s="422" t="s">
        <v>47</v>
      </c>
      <c r="E35" s="422" t="s">
        <v>37</v>
      </c>
      <c r="F35" s="422" t="s">
        <v>69</v>
      </c>
      <c r="G35" s="423">
        <v>14900</v>
      </c>
      <c r="H35" s="424"/>
      <c r="I35" s="468">
        <f>4500+2000</f>
        <v>6500</v>
      </c>
      <c r="J35" s="424">
        <f>4100+2000</f>
        <v>6100</v>
      </c>
      <c r="K35" s="424">
        <f>6000+1500</f>
        <v>7500</v>
      </c>
      <c r="L35" s="424"/>
      <c r="M35" s="424">
        <v>10867</v>
      </c>
      <c r="N35" s="424">
        <v>6276</v>
      </c>
      <c r="O35" s="424">
        <v>4590.92</v>
      </c>
      <c r="P35" s="424">
        <f t="shared" si="21"/>
        <v>4591</v>
      </c>
      <c r="Q35" s="424"/>
      <c r="R35" s="424">
        <f>N35-4500</f>
        <v>1776</v>
      </c>
      <c r="S35" s="453">
        <f t="shared" si="22"/>
        <v>10867</v>
      </c>
      <c r="T35" s="453">
        <v>489</v>
      </c>
      <c r="U35" s="425">
        <f t="shared" si="23"/>
        <v>4591</v>
      </c>
      <c r="V35" s="453"/>
      <c r="W35" s="453"/>
      <c r="X35" s="445">
        <f t="shared" si="25"/>
        <v>10867</v>
      </c>
      <c r="Y35" s="453"/>
      <c r="Z35" s="453"/>
      <c r="AA35" s="464"/>
      <c r="AB35" s="424">
        <f>3000</f>
        <v>3000</v>
      </c>
      <c r="AC35" s="252">
        <f>AB35/O35%</f>
        <v>65.346379374940099</v>
      </c>
      <c r="AD35" s="426">
        <v>0</v>
      </c>
      <c r="AE35" s="471" t="s">
        <v>376</v>
      </c>
      <c r="AF35" s="219"/>
      <c r="AG35" s="47" t="s">
        <v>18</v>
      </c>
      <c r="AH35" s="187"/>
      <c r="AI35" s="187"/>
      <c r="AJ35" s="33"/>
      <c r="AK35" s="33"/>
    </row>
    <row r="36" spans="1:37" ht="15.75">
      <c r="A36" s="415" t="s">
        <v>33</v>
      </c>
      <c r="B36" s="416" t="s">
        <v>377</v>
      </c>
      <c r="C36" s="419"/>
      <c r="D36" s="418"/>
      <c r="E36" s="419"/>
      <c r="F36" s="419"/>
      <c r="G36" s="420">
        <f t="shared" ref="G36:N36" si="26">SUM(G37:G39)</f>
        <v>11590</v>
      </c>
      <c r="H36" s="420">
        <f t="shared" si="26"/>
        <v>0</v>
      </c>
      <c r="I36" s="420">
        <f t="shared" si="26"/>
        <v>0</v>
      </c>
      <c r="J36" s="420">
        <f t="shared" si="26"/>
        <v>0</v>
      </c>
      <c r="K36" s="420">
        <f t="shared" si="26"/>
        <v>0</v>
      </c>
      <c r="L36" s="420">
        <f t="shared" si="26"/>
        <v>0</v>
      </c>
      <c r="M36" s="420">
        <f t="shared" si="26"/>
        <v>8998</v>
      </c>
      <c r="N36" s="420">
        <f t="shared" si="26"/>
        <v>8379.9599999999991</v>
      </c>
      <c r="O36" s="420">
        <f>SUM(O37:O39)+0.037</f>
        <v>1048.077</v>
      </c>
      <c r="P36" s="420">
        <f t="shared" ref="P36:X36" si="27">SUM(P37:P39)</f>
        <v>618.04</v>
      </c>
      <c r="Q36" s="420">
        <f t="shared" si="27"/>
        <v>0</v>
      </c>
      <c r="R36" s="420">
        <f t="shared" si="27"/>
        <v>505</v>
      </c>
      <c r="S36" s="420">
        <f t="shared" si="27"/>
        <v>8998</v>
      </c>
      <c r="T36" s="420">
        <f t="shared" si="27"/>
        <v>8998</v>
      </c>
      <c r="U36" s="420">
        <f t="shared" si="27"/>
        <v>618.04</v>
      </c>
      <c r="V36" s="420">
        <f t="shared" si="27"/>
        <v>0</v>
      </c>
      <c r="W36" s="420">
        <f t="shared" si="27"/>
        <v>0</v>
      </c>
      <c r="X36" s="420">
        <f t="shared" si="27"/>
        <v>8998</v>
      </c>
      <c r="Y36" s="420"/>
      <c r="Z36" s="420">
        <f>SUM(Z37:Z39)</f>
        <v>0</v>
      </c>
      <c r="AA36" s="420">
        <f>SUM(AA37:AA39)+0.037</f>
        <v>3.6999999999999998E-2</v>
      </c>
      <c r="AB36" s="420">
        <f>SUM(AB37:AB39)+0.037</f>
        <v>3.6999999999999998E-2</v>
      </c>
      <c r="AC36" s="420"/>
      <c r="AD36" s="472">
        <f t="shared" ref="AD36" si="28">SUM(AD37:AD39)+0.037</f>
        <v>1048.077</v>
      </c>
      <c r="AE36" s="473"/>
      <c r="AF36" s="219"/>
      <c r="AG36" s="47"/>
      <c r="AH36" s="32"/>
      <c r="AI36" s="32"/>
    </row>
    <row r="37" spans="1:37" s="24" customFormat="1" ht="45">
      <c r="A37" s="396">
        <v>1</v>
      </c>
      <c r="B37" s="46" t="s">
        <v>378</v>
      </c>
      <c r="C37" s="190" t="s">
        <v>379</v>
      </c>
      <c r="D37" s="206" t="s">
        <v>107</v>
      </c>
      <c r="E37" s="190" t="s">
        <v>380</v>
      </c>
      <c r="F37" s="440" t="s">
        <v>381</v>
      </c>
      <c r="G37" s="207">
        <v>740</v>
      </c>
      <c r="H37" s="424"/>
      <c r="I37" s="424"/>
      <c r="J37" s="424"/>
      <c r="K37" s="424"/>
      <c r="L37" s="424"/>
      <c r="M37" s="208">
        <v>430</v>
      </c>
      <c r="N37" s="424">
        <v>430</v>
      </c>
      <c r="O37" s="424">
        <v>430</v>
      </c>
      <c r="P37" s="424">
        <f t="shared" ref="P37" si="29">M37-N37</f>
        <v>0</v>
      </c>
      <c r="Q37" s="424"/>
      <c r="R37" s="424"/>
      <c r="S37" s="424">
        <f>M37</f>
        <v>430</v>
      </c>
      <c r="T37" s="424">
        <f>M37</f>
        <v>430</v>
      </c>
      <c r="U37" s="425">
        <f>M37-N37</f>
        <v>0</v>
      </c>
      <c r="V37" s="424"/>
      <c r="W37" s="424"/>
      <c r="X37" s="424">
        <f>M37</f>
        <v>430</v>
      </c>
      <c r="Y37" s="424"/>
      <c r="Z37" s="424"/>
      <c r="AA37" s="426"/>
      <c r="AB37" s="444">
        <v>0</v>
      </c>
      <c r="AC37" s="474">
        <f t="shared" ref="AC37:AC39" si="30">AB37/O37%</f>
        <v>0</v>
      </c>
      <c r="AD37" s="426">
        <f>O37-AB37</f>
        <v>430</v>
      </c>
      <c r="AE37" s="475" t="s">
        <v>382</v>
      </c>
      <c r="AF37" s="219"/>
      <c r="AG37" s="47" t="s">
        <v>15</v>
      </c>
      <c r="AH37" s="187"/>
      <c r="AI37" s="187"/>
      <c r="AJ37" s="33"/>
      <c r="AK37" s="33"/>
    </row>
    <row r="38" spans="1:37" s="24" customFormat="1" ht="22.5">
      <c r="A38" s="396">
        <v>2</v>
      </c>
      <c r="B38" s="46" t="s">
        <v>383</v>
      </c>
      <c r="C38" s="190" t="s">
        <v>106</v>
      </c>
      <c r="D38" s="206" t="s">
        <v>107</v>
      </c>
      <c r="E38" s="190" t="s">
        <v>384</v>
      </c>
      <c r="F38" s="422" t="s">
        <v>385</v>
      </c>
      <c r="G38" s="207">
        <v>10850</v>
      </c>
      <c r="H38" s="424"/>
      <c r="I38" s="424"/>
      <c r="J38" s="424"/>
      <c r="K38" s="424"/>
      <c r="L38" s="424"/>
      <c r="M38" s="208">
        <v>541</v>
      </c>
      <c r="N38" s="424">
        <v>505</v>
      </c>
      <c r="O38" s="505">
        <f>SUM(P38:Q38)</f>
        <v>36</v>
      </c>
      <c r="P38" s="424">
        <f>M38-N38</f>
        <v>36</v>
      </c>
      <c r="Q38" s="424"/>
      <c r="R38" s="424">
        <v>505</v>
      </c>
      <c r="S38" s="424">
        <f>T38</f>
        <v>541</v>
      </c>
      <c r="T38" s="424">
        <f>M38</f>
        <v>541</v>
      </c>
      <c r="U38" s="425">
        <f>M38-N38</f>
        <v>36</v>
      </c>
      <c r="V38" s="424"/>
      <c r="W38" s="424"/>
      <c r="X38" s="424">
        <f>M38</f>
        <v>541</v>
      </c>
      <c r="Y38" s="424"/>
      <c r="Z38" s="424"/>
      <c r="AA38" s="426"/>
      <c r="AB38" s="444">
        <v>0</v>
      </c>
      <c r="AC38" s="474">
        <f t="shared" si="30"/>
        <v>0</v>
      </c>
      <c r="AD38" s="426">
        <f t="shared" ref="AD38:AD39" si="31">O38-AB38</f>
        <v>36</v>
      </c>
      <c r="AE38" s="475" t="s">
        <v>386</v>
      </c>
      <c r="AF38" s="217"/>
      <c r="AG38" s="47" t="s">
        <v>15</v>
      </c>
      <c r="AH38" s="476"/>
      <c r="AI38" s="187"/>
      <c r="AJ38" s="33"/>
      <c r="AK38" s="33"/>
    </row>
    <row r="39" spans="1:37" s="24" customFormat="1" ht="25.5">
      <c r="A39" s="396">
        <v>3</v>
      </c>
      <c r="B39" s="46" t="s">
        <v>387</v>
      </c>
      <c r="C39" s="190" t="s">
        <v>388</v>
      </c>
      <c r="D39" s="209"/>
      <c r="E39" s="190"/>
      <c r="F39" s="422"/>
      <c r="G39" s="207"/>
      <c r="H39" s="424"/>
      <c r="I39" s="424"/>
      <c r="J39" s="424"/>
      <c r="K39" s="424"/>
      <c r="L39" s="424"/>
      <c r="M39" s="208">
        <v>8027</v>
      </c>
      <c r="N39" s="424">
        <v>7444.96</v>
      </c>
      <c r="O39" s="502">
        <f>SUM(P39:Q39)</f>
        <v>582.04</v>
      </c>
      <c r="P39" s="424">
        <f>M39-N39</f>
        <v>582.04</v>
      </c>
      <c r="Q39" s="424"/>
      <c r="R39" s="424"/>
      <c r="S39" s="424">
        <v>8027</v>
      </c>
      <c r="T39" s="424">
        <v>8027</v>
      </c>
      <c r="U39" s="425">
        <f>M39-N39</f>
        <v>582.04</v>
      </c>
      <c r="V39" s="424"/>
      <c r="W39" s="424"/>
      <c r="X39" s="424">
        <f>M39</f>
        <v>8027</v>
      </c>
      <c r="Y39" s="424"/>
      <c r="Z39" s="424"/>
      <c r="AA39" s="426"/>
      <c r="AB39" s="474">
        <v>0</v>
      </c>
      <c r="AC39" s="474">
        <f t="shared" si="30"/>
        <v>0</v>
      </c>
      <c r="AD39" s="426">
        <f t="shared" si="31"/>
        <v>582.04</v>
      </c>
      <c r="AE39" s="475" t="s">
        <v>386</v>
      </c>
      <c r="AF39" s="219"/>
      <c r="AG39" s="47" t="s">
        <v>15</v>
      </c>
      <c r="AH39" s="187"/>
      <c r="AI39" s="187"/>
      <c r="AJ39" s="33"/>
      <c r="AK39" s="33"/>
    </row>
    <row r="40" spans="1:37">
      <c r="A40" s="454" t="s">
        <v>73</v>
      </c>
      <c r="B40" s="455" t="s">
        <v>74</v>
      </c>
      <c r="C40" s="456"/>
      <c r="D40" s="457"/>
      <c r="E40" s="458"/>
      <c r="F40" s="458"/>
      <c r="G40" s="459">
        <v>0</v>
      </c>
      <c r="H40" s="459">
        <v>0</v>
      </c>
      <c r="I40" s="459">
        <v>0</v>
      </c>
      <c r="J40" s="459">
        <v>0</v>
      </c>
      <c r="K40" s="459">
        <v>0</v>
      </c>
      <c r="L40" s="459">
        <v>0</v>
      </c>
      <c r="M40" s="459">
        <v>0</v>
      </c>
      <c r="N40" s="459">
        <v>0</v>
      </c>
      <c r="O40" s="459">
        <v>0</v>
      </c>
      <c r="P40" s="459">
        <v>0</v>
      </c>
      <c r="Q40" s="459">
        <v>0</v>
      </c>
      <c r="R40" s="459">
        <v>0</v>
      </c>
      <c r="S40" s="459">
        <v>0</v>
      </c>
      <c r="T40" s="459">
        <v>0</v>
      </c>
      <c r="U40" s="459">
        <v>0</v>
      </c>
      <c r="V40" s="459">
        <v>0</v>
      </c>
      <c r="W40" s="459">
        <v>0</v>
      </c>
      <c r="X40" s="459">
        <v>0</v>
      </c>
      <c r="Y40" s="459">
        <v>0</v>
      </c>
      <c r="Z40" s="459">
        <v>0</v>
      </c>
      <c r="AA40" s="459">
        <v>0</v>
      </c>
      <c r="AB40" s="459">
        <v>0</v>
      </c>
      <c r="AC40" s="461"/>
      <c r="AD40" s="459">
        <v>0</v>
      </c>
      <c r="AE40" s="477"/>
      <c r="AF40" s="463"/>
      <c r="AG40" s="54"/>
      <c r="AH40" s="432" t="e">
        <f>N40/M40%</f>
        <v>#DIV/0!</v>
      </c>
      <c r="AI40" s="432" t="e">
        <f>S40/M40%</f>
        <v>#DIV/0!</v>
      </c>
      <c r="AJ40" s="55" t="e">
        <f>S40/M40%</f>
        <v>#DIV/0!</v>
      </c>
    </row>
    <row r="41" spans="1:37">
      <c r="A41" s="434" t="s">
        <v>164</v>
      </c>
      <c r="B41" s="235" t="s">
        <v>165</v>
      </c>
      <c r="C41" s="236"/>
      <c r="D41" s="435"/>
      <c r="E41" s="436"/>
      <c r="F41" s="436"/>
      <c r="G41" s="437">
        <f>G42+G43+G44+G50</f>
        <v>10060</v>
      </c>
      <c r="H41" s="437">
        <f t="shared" ref="H41:AD41" si="32">H42+H43+H44+H50</f>
        <v>0</v>
      </c>
      <c r="I41" s="437">
        <f t="shared" si="32"/>
        <v>4615</v>
      </c>
      <c r="J41" s="437">
        <f t="shared" si="32"/>
        <v>4215</v>
      </c>
      <c r="K41" s="437">
        <f t="shared" si="32"/>
        <v>5165</v>
      </c>
      <c r="L41" s="437">
        <f t="shared" si="32"/>
        <v>0</v>
      </c>
      <c r="M41" s="437">
        <f t="shared" si="32"/>
        <v>4700</v>
      </c>
      <c r="N41" s="437">
        <f t="shared" si="32"/>
        <v>3937.79</v>
      </c>
      <c r="O41" s="437">
        <f t="shared" si="32"/>
        <v>762.20999999999992</v>
      </c>
      <c r="P41" s="437">
        <f t="shared" si="32"/>
        <v>762.20999999999992</v>
      </c>
      <c r="Q41" s="437">
        <f t="shared" si="32"/>
        <v>0</v>
      </c>
      <c r="R41" s="437">
        <f t="shared" si="32"/>
        <v>3292.77</v>
      </c>
      <c r="S41" s="437">
        <f t="shared" si="32"/>
        <v>4166.5450000000001</v>
      </c>
      <c r="T41" s="437">
        <f t="shared" si="32"/>
        <v>4066.5450000000001</v>
      </c>
      <c r="U41" s="437">
        <f t="shared" si="32"/>
        <v>282.20999999999992</v>
      </c>
      <c r="V41" s="437">
        <f t="shared" si="32"/>
        <v>-591.56499999999994</v>
      </c>
      <c r="W41" s="437">
        <f t="shared" si="32"/>
        <v>0</v>
      </c>
      <c r="X41" s="437">
        <f t="shared" si="32"/>
        <v>4166.5450000000001</v>
      </c>
      <c r="Y41" s="437">
        <f t="shared" si="32"/>
        <v>0</v>
      </c>
      <c r="Z41" s="437">
        <f t="shared" si="32"/>
        <v>0</v>
      </c>
      <c r="AA41" s="437">
        <f t="shared" si="32"/>
        <v>0</v>
      </c>
      <c r="AB41" s="437">
        <f t="shared" si="32"/>
        <v>762.20999999999992</v>
      </c>
      <c r="AC41" s="250">
        <f>AB41/O41%</f>
        <v>100</v>
      </c>
      <c r="AD41" s="437">
        <f t="shared" si="32"/>
        <v>0</v>
      </c>
      <c r="AE41" s="478"/>
      <c r="AF41" s="237"/>
      <c r="AG41" s="48"/>
      <c r="AH41" s="432">
        <f>N41/M41%</f>
        <v>83.782765957446813</v>
      </c>
      <c r="AI41" s="432">
        <f>S41/M41%</f>
        <v>88.649893617021277</v>
      </c>
    </row>
    <row r="42" spans="1:37" s="24" customFormat="1" ht="15.75">
      <c r="A42" s="415" t="s">
        <v>27</v>
      </c>
      <c r="B42" s="416" t="s">
        <v>389</v>
      </c>
      <c r="C42" s="422"/>
      <c r="D42" s="422"/>
      <c r="E42" s="422"/>
      <c r="F42" s="422"/>
      <c r="G42" s="479">
        <v>0</v>
      </c>
      <c r="H42" s="479">
        <v>0</v>
      </c>
      <c r="I42" s="479">
        <v>0</v>
      </c>
      <c r="J42" s="479">
        <v>0</v>
      </c>
      <c r="K42" s="479">
        <v>0</v>
      </c>
      <c r="L42" s="479">
        <v>0</v>
      </c>
      <c r="M42" s="479">
        <v>0</v>
      </c>
      <c r="N42" s="479">
        <v>0</v>
      </c>
      <c r="O42" s="479">
        <v>0</v>
      </c>
      <c r="P42" s="479">
        <v>0</v>
      </c>
      <c r="Q42" s="479">
        <v>0</v>
      </c>
      <c r="R42" s="479">
        <v>0</v>
      </c>
      <c r="S42" s="479">
        <v>0</v>
      </c>
      <c r="T42" s="479">
        <v>0</v>
      </c>
      <c r="U42" s="479">
        <v>0</v>
      </c>
      <c r="V42" s="479">
        <v>0</v>
      </c>
      <c r="W42" s="479">
        <v>0</v>
      </c>
      <c r="X42" s="479">
        <v>0</v>
      </c>
      <c r="Y42" s="479">
        <v>0</v>
      </c>
      <c r="Z42" s="479">
        <v>0</v>
      </c>
      <c r="AA42" s="479">
        <v>0</v>
      </c>
      <c r="AB42" s="479">
        <v>0</v>
      </c>
      <c r="AC42" s="479"/>
      <c r="AD42" s="479">
        <v>0</v>
      </c>
      <c r="AE42" s="480"/>
      <c r="AF42" s="222"/>
      <c r="AG42" s="47"/>
      <c r="AH42" s="187"/>
      <c r="AI42" s="187"/>
      <c r="AJ42" s="33"/>
      <c r="AK42" s="33"/>
    </row>
    <row r="43" spans="1:37" s="164" customFormat="1" ht="15.75">
      <c r="A43" s="415" t="s">
        <v>28</v>
      </c>
      <c r="B43" s="416" t="s">
        <v>390</v>
      </c>
      <c r="C43" s="422"/>
      <c r="D43" s="422"/>
      <c r="E43" s="422"/>
      <c r="F43" s="422"/>
      <c r="G43" s="479">
        <v>0</v>
      </c>
      <c r="H43" s="479">
        <v>0</v>
      </c>
      <c r="I43" s="479">
        <v>0</v>
      </c>
      <c r="J43" s="479">
        <v>0</v>
      </c>
      <c r="K43" s="479">
        <v>0</v>
      </c>
      <c r="L43" s="479">
        <v>0</v>
      </c>
      <c r="M43" s="479">
        <v>0</v>
      </c>
      <c r="N43" s="479">
        <v>0</v>
      </c>
      <c r="O43" s="479">
        <v>0</v>
      </c>
      <c r="P43" s="479">
        <v>0</v>
      </c>
      <c r="Q43" s="479">
        <v>0</v>
      </c>
      <c r="R43" s="479">
        <v>0</v>
      </c>
      <c r="S43" s="479">
        <v>0</v>
      </c>
      <c r="T43" s="479">
        <v>0</v>
      </c>
      <c r="U43" s="479">
        <v>0</v>
      </c>
      <c r="V43" s="479">
        <v>0</v>
      </c>
      <c r="W43" s="479">
        <v>0</v>
      </c>
      <c r="X43" s="479">
        <v>0</v>
      </c>
      <c r="Y43" s="479">
        <v>0</v>
      </c>
      <c r="Z43" s="479">
        <v>0</v>
      </c>
      <c r="AA43" s="479">
        <v>0</v>
      </c>
      <c r="AB43" s="479">
        <v>0</v>
      </c>
      <c r="AC43" s="479"/>
      <c r="AD43" s="479">
        <v>0</v>
      </c>
      <c r="AE43" s="480"/>
      <c r="AF43" s="222"/>
      <c r="AG43" s="47"/>
      <c r="AH43" s="187"/>
      <c r="AI43" s="187"/>
      <c r="AJ43" s="163"/>
      <c r="AK43" s="163"/>
    </row>
    <row r="44" spans="1:37" s="164" customFormat="1" ht="15.75">
      <c r="A44" s="415" t="s">
        <v>32</v>
      </c>
      <c r="B44" s="147" t="s">
        <v>167</v>
      </c>
      <c r="C44" s="422"/>
      <c r="D44" s="422"/>
      <c r="E44" s="422"/>
      <c r="F44" s="422"/>
      <c r="G44" s="479">
        <f>SUM(G46:G49)</f>
        <v>8905</v>
      </c>
      <c r="H44" s="424"/>
      <c r="I44" s="479">
        <f t="shared" ref="I44:X44" si="33">SUM(I46:I49)</f>
        <v>4415</v>
      </c>
      <c r="J44" s="479">
        <f t="shared" si="33"/>
        <v>4015</v>
      </c>
      <c r="K44" s="479">
        <f t="shared" si="33"/>
        <v>5165</v>
      </c>
      <c r="L44" s="479">
        <f t="shared" si="33"/>
        <v>0</v>
      </c>
      <c r="M44" s="479">
        <f t="shared" si="33"/>
        <v>4220</v>
      </c>
      <c r="N44" s="479">
        <f t="shared" si="33"/>
        <v>3937.79</v>
      </c>
      <c r="O44" s="479">
        <f t="shared" si="33"/>
        <v>282.20999999999992</v>
      </c>
      <c r="P44" s="479">
        <f t="shared" si="33"/>
        <v>282.20999999999992</v>
      </c>
      <c r="Q44" s="479">
        <f t="shared" si="33"/>
        <v>0</v>
      </c>
      <c r="R44" s="479">
        <f t="shared" si="33"/>
        <v>3292.77</v>
      </c>
      <c r="S44" s="479">
        <f t="shared" si="33"/>
        <v>4166.5450000000001</v>
      </c>
      <c r="T44" s="479">
        <f t="shared" si="33"/>
        <v>4066.5450000000001</v>
      </c>
      <c r="U44" s="479">
        <f t="shared" si="33"/>
        <v>282.20999999999992</v>
      </c>
      <c r="V44" s="479">
        <f t="shared" si="33"/>
        <v>-591.56499999999994</v>
      </c>
      <c r="W44" s="479">
        <f t="shared" si="33"/>
        <v>0</v>
      </c>
      <c r="X44" s="479">
        <f t="shared" si="33"/>
        <v>4166.5450000000001</v>
      </c>
      <c r="Y44" s="479"/>
      <c r="Z44" s="479">
        <f>SUM(Z46:Z49)</f>
        <v>0</v>
      </c>
      <c r="AA44" s="479">
        <f>SUM(AA46:AA49)</f>
        <v>0</v>
      </c>
      <c r="AB44" s="479">
        <f>SUM(AB46:AB49)</f>
        <v>282.20999999999992</v>
      </c>
      <c r="AC44" s="479"/>
      <c r="AD44" s="481">
        <f t="shared" ref="AD44" si="34">SUM(AD46:AD49)</f>
        <v>0</v>
      </c>
      <c r="AE44" s="480"/>
      <c r="AF44" s="222"/>
      <c r="AG44" s="47"/>
      <c r="AH44" s="187"/>
      <c r="AI44" s="187"/>
      <c r="AJ44" s="163"/>
      <c r="AK44" s="163"/>
    </row>
    <row r="45" spans="1:37" s="164" customFormat="1" ht="15.75">
      <c r="A45" s="482"/>
      <c r="B45" s="255" t="s">
        <v>224</v>
      </c>
      <c r="C45" s="422"/>
      <c r="D45" s="422"/>
      <c r="E45" s="422"/>
      <c r="F45" s="422"/>
      <c r="G45" s="423"/>
      <c r="H45" s="424"/>
      <c r="I45" s="468"/>
      <c r="J45" s="424"/>
      <c r="K45" s="424"/>
      <c r="L45" s="424"/>
      <c r="M45" s="424"/>
      <c r="N45" s="424"/>
      <c r="O45" s="424"/>
      <c r="P45" s="424"/>
      <c r="Q45" s="424"/>
      <c r="R45" s="424"/>
      <c r="S45" s="453"/>
      <c r="T45" s="453"/>
      <c r="U45" s="453"/>
      <c r="V45" s="453"/>
      <c r="W45" s="453"/>
      <c r="X45" s="453"/>
      <c r="Y45" s="453"/>
      <c r="Z45" s="453"/>
      <c r="AA45" s="464"/>
      <c r="AB45" s="464"/>
      <c r="AC45" s="464"/>
      <c r="AD45" s="239"/>
      <c r="AE45" s="483"/>
      <c r="AF45" s="222"/>
      <c r="AG45" s="47"/>
      <c r="AH45" s="187"/>
      <c r="AI45" s="187"/>
      <c r="AJ45" s="163"/>
      <c r="AK45" s="163"/>
    </row>
    <row r="46" spans="1:37" s="164" customFormat="1" ht="15.75">
      <c r="A46" s="223"/>
      <c r="B46" s="255" t="s">
        <v>225</v>
      </c>
      <c r="C46" s="189"/>
      <c r="D46" s="189"/>
      <c r="E46" s="189"/>
      <c r="F46" s="422"/>
      <c r="G46" s="188"/>
      <c r="H46" s="424"/>
      <c r="I46" s="468"/>
      <c r="J46" s="424"/>
      <c r="K46" s="424"/>
      <c r="L46" s="424"/>
      <c r="M46" s="188"/>
      <c r="N46" s="424"/>
      <c r="O46" s="424"/>
      <c r="P46" s="424"/>
      <c r="Q46" s="424"/>
      <c r="R46" s="424"/>
      <c r="S46" s="453"/>
      <c r="T46" s="453"/>
      <c r="U46" s="453"/>
      <c r="V46" s="453"/>
      <c r="W46" s="453"/>
      <c r="X46" s="453"/>
      <c r="Y46" s="453"/>
      <c r="Z46" s="453"/>
      <c r="AA46" s="464"/>
      <c r="AB46" s="464"/>
      <c r="AC46" s="464"/>
      <c r="AD46" s="239"/>
      <c r="AE46" s="483"/>
      <c r="AF46" s="222"/>
      <c r="AG46" s="47"/>
      <c r="AH46" s="187"/>
      <c r="AI46" s="187"/>
      <c r="AJ46" s="163"/>
      <c r="AK46" s="163"/>
    </row>
    <row r="47" spans="1:37" s="164" customFormat="1" ht="44.25" customHeight="1">
      <c r="A47" s="223">
        <v>1</v>
      </c>
      <c r="B47" s="46" t="s">
        <v>203</v>
      </c>
      <c r="C47" s="190" t="s">
        <v>166</v>
      </c>
      <c r="D47" s="190" t="s">
        <v>47</v>
      </c>
      <c r="E47" s="190" t="s">
        <v>204</v>
      </c>
      <c r="F47" s="189" t="s">
        <v>205</v>
      </c>
      <c r="G47" s="484">
        <v>2927</v>
      </c>
      <c r="H47" s="424"/>
      <c r="I47" s="468">
        <f>800+400</f>
        <v>1200</v>
      </c>
      <c r="J47" s="424">
        <f>500+400</f>
        <v>900</v>
      </c>
      <c r="K47" s="424">
        <f>900+650</f>
        <v>1550</v>
      </c>
      <c r="L47" s="424"/>
      <c r="M47" s="188">
        <v>1000</v>
      </c>
      <c r="N47" s="424">
        <v>873.62</v>
      </c>
      <c r="O47" s="424">
        <f>SUM(P47:Q47)</f>
        <v>126.38</v>
      </c>
      <c r="P47" s="424">
        <f t="shared" ref="P47:P49" si="35">M47-N47</f>
        <v>126.38</v>
      </c>
      <c r="Q47" s="424"/>
      <c r="R47" s="424">
        <f>N47</f>
        <v>873.62</v>
      </c>
      <c r="S47" s="453">
        <v>1000</v>
      </c>
      <c r="T47" s="453">
        <f t="shared" ref="T47:T48" si="36">S47</f>
        <v>1000</v>
      </c>
      <c r="U47" s="425">
        <f t="shared" ref="U47:U49" si="37">M47-N47</f>
        <v>126.38</v>
      </c>
      <c r="V47" s="453"/>
      <c r="W47" s="453"/>
      <c r="X47" s="453">
        <f t="shared" ref="X47" si="38">M47</f>
        <v>1000</v>
      </c>
      <c r="Y47" s="453"/>
      <c r="Z47" s="453"/>
      <c r="AA47" s="464"/>
      <c r="AB47" s="504">
        <f>O47</f>
        <v>126.38</v>
      </c>
      <c r="AC47" s="252">
        <f t="shared" ref="AC47:AC49" si="39">AB47/O47%</f>
        <v>100</v>
      </c>
      <c r="AD47" s="239">
        <v>0</v>
      </c>
      <c r="AE47" s="485"/>
      <c r="AF47" s="222"/>
      <c r="AG47" s="47" t="s">
        <v>18</v>
      </c>
      <c r="AH47" s="187"/>
      <c r="AI47" s="187"/>
      <c r="AJ47" s="163"/>
      <c r="AK47" s="163"/>
    </row>
    <row r="48" spans="1:37" s="164" customFormat="1" ht="34.5" customHeight="1">
      <c r="A48" s="223">
        <v>2</v>
      </c>
      <c r="B48" s="46" t="s">
        <v>209</v>
      </c>
      <c r="C48" s="190" t="s">
        <v>139</v>
      </c>
      <c r="D48" s="190" t="s">
        <v>47</v>
      </c>
      <c r="E48" s="190" t="s">
        <v>210</v>
      </c>
      <c r="F48" s="189" t="s">
        <v>211</v>
      </c>
      <c r="G48" s="484">
        <v>980</v>
      </c>
      <c r="H48" s="424"/>
      <c r="I48" s="468">
        <v>665</v>
      </c>
      <c r="J48" s="424">
        <v>665</v>
      </c>
      <c r="K48" s="424">
        <v>665</v>
      </c>
      <c r="L48" s="424"/>
      <c r="M48" s="188">
        <v>720</v>
      </c>
      <c r="N48" s="424">
        <v>645.02</v>
      </c>
      <c r="O48" s="424">
        <f t="shared" ref="O48" si="40">SUM(P48:Q48)</f>
        <v>74.980000000000018</v>
      </c>
      <c r="P48" s="424">
        <f t="shared" si="35"/>
        <v>74.980000000000018</v>
      </c>
      <c r="Q48" s="424"/>
      <c r="R48" s="424"/>
      <c r="S48" s="453">
        <f>M48-53.455</f>
        <v>666.54499999999996</v>
      </c>
      <c r="T48" s="453">
        <f t="shared" si="36"/>
        <v>666.54499999999996</v>
      </c>
      <c r="U48" s="425">
        <f t="shared" si="37"/>
        <v>74.980000000000018</v>
      </c>
      <c r="V48" s="453">
        <f>U48-666.545</f>
        <v>-591.56499999999994</v>
      </c>
      <c r="W48" s="453"/>
      <c r="X48" s="453">
        <f>U48-V48</f>
        <v>666.54499999999996</v>
      </c>
      <c r="Y48" s="203" t="s">
        <v>391</v>
      </c>
      <c r="Z48" s="453"/>
      <c r="AA48" s="464"/>
      <c r="AB48" s="504">
        <f>O48</f>
        <v>74.980000000000018</v>
      </c>
      <c r="AC48" s="252">
        <f t="shared" si="39"/>
        <v>100</v>
      </c>
      <c r="AD48" s="239">
        <v>0</v>
      </c>
      <c r="AE48" s="465"/>
      <c r="AF48" s="222"/>
      <c r="AG48" s="47" t="s">
        <v>18</v>
      </c>
      <c r="AH48" s="187"/>
      <c r="AI48" s="187"/>
      <c r="AJ48" s="163"/>
      <c r="AK48" s="163"/>
    </row>
    <row r="49" spans="1:37" s="164" customFormat="1" ht="25.5">
      <c r="A49" s="223">
        <v>3</v>
      </c>
      <c r="B49" s="46" t="s">
        <v>217</v>
      </c>
      <c r="C49" s="190" t="s">
        <v>218</v>
      </c>
      <c r="D49" s="190" t="s">
        <v>47</v>
      </c>
      <c r="E49" s="190" t="s">
        <v>219</v>
      </c>
      <c r="F49" s="189" t="s">
        <v>220</v>
      </c>
      <c r="G49" s="484">
        <v>4998</v>
      </c>
      <c r="H49" s="424"/>
      <c r="I49" s="468">
        <f>1550+1000</f>
        <v>2550</v>
      </c>
      <c r="J49" s="424">
        <f>1050+1000+400</f>
        <v>2450</v>
      </c>
      <c r="K49" s="424">
        <f>2800+150</f>
        <v>2950</v>
      </c>
      <c r="L49" s="424"/>
      <c r="M49" s="188">
        <v>2500</v>
      </c>
      <c r="N49" s="424">
        <v>2419.15</v>
      </c>
      <c r="O49" s="424">
        <f t="shared" ref="O49" si="41">SUM(P49:Q49)</f>
        <v>80.849999999999909</v>
      </c>
      <c r="P49" s="424">
        <f t="shared" si="35"/>
        <v>80.849999999999909</v>
      </c>
      <c r="Q49" s="424"/>
      <c r="R49" s="424">
        <f>N49</f>
        <v>2419.15</v>
      </c>
      <c r="S49" s="453">
        <v>2500</v>
      </c>
      <c r="T49" s="453">
        <v>2400</v>
      </c>
      <c r="U49" s="425">
        <f t="shared" si="37"/>
        <v>80.849999999999909</v>
      </c>
      <c r="V49" s="453"/>
      <c r="W49" s="453"/>
      <c r="X49" s="453">
        <f t="shared" ref="X49" si="42">M49</f>
        <v>2500</v>
      </c>
      <c r="Y49" s="453"/>
      <c r="Z49" s="453"/>
      <c r="AA49" s="464"/>
      <c r="AB49" s="504">
        <f>O49</f>
        <v>80.849999999999909</v>
      </c>
      <c r="AC49" s="252">
        <f t="shared" si="39"/>
        <v>100</v>
      </c>
      <c r="AD49" s="239">
        <v>0</v>
      </c>
      <c r="AE49" s="485"/>
      <c r="AF49" s="222"/>
      <c r="AG49" s="47" t="s">
        <v>18</v>
      </c>
      <c r="AH49" s="187"/>
      <c r="AI49" s="187"/>
      <c r="AJ49" s="163"/>
      <c r="AK49" s="163"/>
    </row>
    <row r="50" spans="1:37" s="164" customFormat="1" ht="15.75">
      <c r="A50" s="243" t="s">
        <v>392</v>
      </c>
      <c r="B50" s="244" t="s">
        <v>393</v>
      </c>
      <c r="C50" s="244"/>
      <c r="D50" s="244"/>
      <c r="E50" s="244"/>
      <c r="F50" s="244"/>
      <c r="G50" s="245">
        <f>G51</f>
        <v>1155</v>
      </c>
      <c r="H50" s="245">
        <f t="shared" ref="H50:AD50" si="43">H51</f>
        <v>0</v>
      </c>
      <c r="I50" s="245">
        <f t="shared" si="43"/>
        <v>200</v>
      </c>
      <c r="J50" s="245">
        <f t="shared" si="43"/>
        <v>200</v>
      </c>
      <c r="K50" s="245">
        <f t="shared" si="43"/>
        <v>0</v>
      </c>
      <c r="L50" s="245">
        <f t="shared" si="43"/>
        <v>0</v>
      </c>
      <c r="M50" s="245">
        <f t="shared" si="43"/>
        <v>480</v>
      </c>
      <c r="N50" s="245">
        <f t="shared" si="43"/>
        <v>0</v>
      </c>
      <c r="O50" s="245">
        <f t="shared" si="43"/>
        <v>480</v>
      </c>
      <c r="P50" s="245">
        <f t="shared" si="43"/>
        <v>480</v>
      </c>
      <c r="Q50" s="245">
        <f t="shared" si="43"/>
        <v>0</v>
      </c>
      <c r="R50" s="245">
        <f t="shared" si="43"/>
        <v>0</v>
      </c>
      <c r="S50" s="245">
        <f t="shared" si="43"/>
        <v>0</v>
      </c>
      <c r="T50" s="245">
        <f t="shared" si="43"/>
        <v>0</v>
      </c>
      <c r="U50" s="245">
        <f t="shared" si="43"/>
        <v>0</v>
      </c>
      <c r="V50" s="245">
        <f t="shared" si="43"/>
        <v>0</v>
      </c>
      <c r="W50" s="245">
        <f t="shared" si="43"/>
        <v>0</v>
      </c>
      <c r="X50" s="245">
        <f t="shared" si="43"/>
        <v>0</v>
      </c>
      <c r="Y50" s="245">
        <f t="shared" si="43"/>
        <v>0</v>
      </c>
      <c r="Z50" s="245">
        <f t="shared" si="43"/>
        <v>0</v>
      </c>
      <c r="AA50" s="245">
        <f t="shared" si="43"/>
        <v>0</v>
      </c>
      <c r="AB50" s="245">
        <f t="shared" si="43"/>
        <v>480</v>
      </c>
      <c r="AC50" s="245"/>
      <c r="AD50" s="245">
        <f t="shared" si="43"/>
        <v>0</v>
      </c>
      <c r="AE50" s="486"/>
      <c r="AF50" s="242"/>
      <c r="AG50" s="47"/>
      <c r="AH50" s="187"/>
      <c r="AI50" s="187"/>
      <c r="AJ50" s="163"/>
      <c r="AK50" s="163"/>
    </row>
    <row r="51" spans="1:37" s="164" customFormat="1" ht="15.75">
      <c r="A51" s="487"/>
      <c r="B51" s="488" t="s">
        <v>241</v>
      </c>
      <c r="C51" s="489"/>
      <c r="D51" s="489"/>
      <c r="E51" s="240"/>
      <c r="F51" s="241"/>
      <c r="G51" s="490">
        <f>SUM(G52:G52)</f>
        <v>1155</v>
      </c>
      <c r="H51" s="491"/>
      <c r="I51" s="490">
        <f>SUM(I52:I52)</f>
        <v>200</v>
      </c>
      <c r="J51" s="490">
        <f>SUM(J52:J52)</f>
        <v>200</v>
      </c>
      <c r="K51" s="490">
        <f>SUM(K52:K52)</f>
        <v>0</v>
      </c>
      <c r="L51" s="491"/>
      <c r="M51" s="490">
        <f>SUM(M52:M52)</f>
        <v>480</v>
      </c>
      <c r="N51" s="490">
        <f>SUM(N52:N52)</f>
        <v>0</v>
      </c>
      <c r="O51" s="366">
        <f>SUM(O52:O52)</f>
        <v>480</v>
      </c>
      <c r="P51" s="366">
        <f>SUM(P52:P52)</f>
        <v>480</v>
      </c>
      <c r="Q51" s="490">
        <f>SUM(Q52:Q52)</f>
        <v>0</v>
      </c>
      <c r="R51" s="491"/>
      <c r="S51" s="492"/>
      <c r="T51" s="492"/>
      <c r="U51" s="493"/>
      <c r="V51" s="492"/>
      <c r="W51" s="492"/>
      <c r="X51" s="492"/>
      <c r="Y51" s="492"/>
      <c r="Z51" s="492"/>
      <c r="AA51" s="494"/>
      <c r="AB51" s="366">
        <f>SUM(AB52:AB52)</f>
        <v>480</v>
      </c>
      <c r="AC51" s="366"/>
      <c r="AD51" s="366">
        <f t="shared" ref="AD51" si="44">SUM(AD52:AD52)</f>
        <v>0</v>
      </c>
      <c r="AE51" s="486"/>
      <c r="AF51" s="242"/>
      <c r="AG51" s="47"/>
      <c r="AH51" s="187"/>
      <c r="AI51" s="187"/>
      <c r="AJ51" s="163"/>
      <c r="AK51" s="163"/>
    </row>
    <row r="52" spans="1:37" s="164" customFormat="1" ht="15.75">
      <c r="A52" s="487">
        <v>1</v>
      </c>
      <c r="B52" s="495" t="s">
        <v>242</v>
      </c>
      <c r="C52" s="489" t="s">
        <v>241</v>
      </c>
      <c r="D52" s="190" t="s">
        <v>240</v>
      </c>
      <c r="E52" s="240"/>
      <c r="F52" s="241"/>
      <c r="G52" s="496">
        <v>1155</v>
      </c>
      <c r="H52" s="491"/>
      <c r="I52" s="497">
        <v>200</v>
      </c>
      <c r="J52" s="491">
        <v>200</v>
      </c>
      <c r="K52" s="491"/>
      <c r="L52" s="491"/>
      <c r="M52" s="496">
        <v>480</v>
      </c>
      <c r="N52" s="491"/>
      <c r="O52" s="424">
        <f t="shared" ref="O52" si="45">SUM(P52:Q52)</f>
        <v>480</v>
      </c>
      <c r="P52" s="424">
        <f t="shared" ref="P52" si="46">M52-N52</f>
        <v>480</v>
      </c>
      <c r="Q52" s="491"/>
      <c r="R52" s="491"/>
      <c r="S52" s="492"/>
      <c r="T52" s="492"/>
      <c r="U52" s="493"/>
      <c r="V52" s="492"/>
      <c r="W52" s="492"/>
      <c r="X52" s="492"/>
      <c r="Y52" s="492"/>
      <c r="Z52" s="492"/>
      <c r="AA52" s="494"/>
      <c r="AB52" s="506">
        <v>480</v>
      </c>
      <c r="AC52" s="426">
        <f t="shared" ref="AC52" si="47">AB52/O52%</f>
        <v>100</v>
      </c>
      <c r="AD52" s="239">
        <v>0</v>
      </c>
      <c r="AE52" s="465"/>
      <c r="AF52" s="242"/>
      <c r="AG52" s="47" t="s">
        <v>18</v>
      </c>
      <c r="AH52" s="187"/>
      <c r="AI52" s="187"/>
      <c r="AJ52" s="163"/>
      <c r="AK52" s="163"/>
    </row>
    <row r="53" spans="1:37" ht="16.5" thickBot="1">
      <c r="A53" s="224"/>
      <c r="B53" s="225"/>
      <c r="C53" s="226"/>
      <c r="D53" s="227"/>
      <c r="E53" s="227"/>
      <c r="F53" s="227"/>
      <c r="G53" s="498"/>
      <c r="H53" s="498"/>
      <c r="I53" s="498"/>
      <c r="J53" s="498"/>
      <c r="K53" s="499"/>
      <c r="L53" s="499"/>
      <c r="M53" s="498"/>
      <c r="N53" s="498"/>
      <c r="O53" s="498"/>
      <c r="P53" s="498"/>
      <c r="Q53" s="498"/>
      <c r="R53" s="498"/>
      <c r="S53" s="500"/>
      <c r="T53" s="500"/>
      <c r="U53" s="500"/>
      <c r="V53" s="500"/>
      <c r="W53" s="500"/>
      <c r="X53" s="500"/>
      <c r="Y53" s="500"/>
      <c r="Z53" s="500"/>
      <c r="AA53" s="501"/>
      <c r="AB53" s="501"/>
      <c r="AC53" s="501"/>
      <c r="AD53" s="501"/>
      <c r="AE53" s="501"/>
      <c r="AF53" s="234"/>
      <c r="AG53" s="48"/>
      <c r="AH53" s="32"/>
      <c r="AI53" s="32"/>
    </row>
    <row r="54" spans="1:37"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</row>
    <row r="55" spans="1:37"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</row>
    <row r="56" spans="1:37"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</row>
    <row r="57" spans="1:37"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</row>
    <row r="58" spans="1:37"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</row>
    <row r="59" spans="1:37"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</row>
    <row r="60" spans="1:37"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</row>
    <row r="61" spans="1:37"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</row>
    <row r="62" spans="1:37"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</row>
    <row r="63" spans="1:37"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</row>
    <row r="64" spans="1:37">
      <c r="J64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AF64"/>
      <c r="AG64"/>
      <c r="AH64"/>
      <c r="AI64"/>
      <c r="AJ64"/>
      <c r="AK64"/>
    </row>
    <row r="65" spans="10:37">
      <c r="J65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AF65"/>
      <c r="AG65"/>
      <c r="AH65"/>
      <c r="AI65"/>
      <c r="AJ65"/>
      <c r="AK65"/>
    </row>
    <row r="66" spans="10:37">
      <c r="J66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AF66"/>
      <c r="AG66"/>
      <c r="AH66"/>
      <c r="AI66"/>
      <c r="AJ66"/>
      <c r="AK66"/>
    </row>
    <row r="67" spans="10:37">
      <c r="J67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AF67"/>
      <c r="AG67"/>
      <c r="AH67"/>
      <c r="AI67"/>
      <c r="AJ67"/>
      <c r="AK67"/>
    </row>
    <row r="68" spans="10:37">
      <c r="J68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AF68"/>
      <c r="AG68"/>
      <c r="AH68"/>
      <c r="AI68"/>
      <c r="AJ68"/>
      <c r="AK68"/>
    </row>
    <row r="69" spans="10:37">
      <c r="J69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AF69"/>
      <c r="AG69"/>
      <c r="AH69"/>
      <c r="AI69"/>
      <c r="AJ69"/>
      <c r="AK69"/>
    </row>
    <row r="70" spans="10:37">
      <c r="J70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AF70"/>
      <c r="AG70"/>
      <c r="AH70"/>
      <c r="AI70"/>
      <c r="AJ70"/>
      <c r="AK70"/>
    </row>
  </sheetData>
  <mergeCells count="38">
    <mergeCell ref="O5:O7"/>
    <mergeCell ref="A1:B1"/>
    <mergeCell ref="R1:AF1"/>
    <mergeCell ref="A2:AF2"/>
    <mergeCell ref="A3:AF3"/>
    <mergeCell ref="O4:AF4"/>
    <mergeCell ref="A5:A7"/>
    <mergeCell ref="B5:B7"/>
    <mergeCell ref="C5:C7"/>
    <mergeCell ref="D5:D7"/>
    <mergeCell ref="E5:E7"/>
    <mergeCell ref="F5:G5"/>
    <mergeCell ref="I5:K5"/>
    <mergeCell ref="L5:L7"/>
    <mergeCell ref="M5:M7"/>
    <mergeCell ref="N5:N7"/>
    <mergeCell ref="F6:F7"/>
    <mergeCell ref="G6:G7"/>
    <mergeCell ref="I6:I7"/>
    <mergeCell ref="J6:J7"/>
    <mergeCell ref="K6:K7"/>
    <mergeCell ref="AG22:AH22"/>
    <mergeCell ref="AB5:AB7"/>
    <mergeCell ref="AC5:AC7"/>
    <mergeCell ref="AD5:AD7"/>
    <mergeCell ref="AE5:AE7"/>
    <mergeCell ref="AF5:AF7"/>
    <mergeCell ref="S6:T6"/>
    <mergeCell ref="V6:V7"/>
    <mergeCell ref="W6:W7"/>
    <mergeCell ref="AH6:AI6"/>
    <mergeCell ref="AJ6:AK6"/>
    <mergeCell ref="U5:U7"/>
    <mergeCell ref="V5:W5"/>
    <mergeCell ref="X5:X7"/>
    <mergeCell ref="Y5:Y7"/>
    <mergeCell ref="Z5:Z7"/>
    <mergeCell ref="AA5:AA7"/>
  </mergeCells>
  <printOptions horizontalCentered="1"/>
  <pageMargins left="0.2" right="0" top="0.5" bottom="0.39" header="0.25" footer="0.25"/>
  <pageSetup paperSize="9" scale="90" orientation="landscape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T29"/>
  <sheetViews>
    <sheetView zoomScaleNormal="100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AD6" sqref="AD6:AD7"/>
    </sheetView>
  </sheetViews>
  <sheetFormatPr defaultRowHeight="15"/>
  <cols>
    <col min="1" max="1" width="4" customWidth="1"/>
    <col min="2" max="2" width="37.5703125" customWidth="1"/>
    <col min="3" max="3" width="9" hidden="1" customWidth="1"/>
    <col min="4" max="4" width="8.140625" hidden="1" customWidth="1"/>
    <col min="5" max="5" width="6.85546875" hidden="1" customWidth="1"/>
    <col min="6" max="6" width="9.42578125" customWidth="1"/>
    <col min="7" max="7" width="9.140625" customWidth="1"/>
    <col min="8" max="8" width="1.85546875" hidden="1" customWidth="1"/>
    <col min="9" max="9" width="10.140625" customWidth="1"/>
    <col min="10" max="10" width="9.28515625" style="184" customWidth="1"/>
    <col min="11" max="11" width="9.85546875" style="31" hidden="1" customWidth="1"/>
    <col min="12" max="12" width="29.140625" hidden="1" customWidth="1"/>
    <col min="13" max="13" width="9.28515625" hidden="1" customWidth="1"/>
    <col min="14" max="14" width="10" hidden="1" customWidth="1"/>
    <col min="15" max="15" width="9.85546875" customWidth="1"/>
    <col min="16" max="16" width="9.140625" hidden="1" customWidth="1"/>
    <col min="17" max="17" width="7.42578125" hidden="1" customWidth="1"/>
    <col min="18" max="18" width="10.5703125" hidden="1" customWidth="1"/>
    <col min="19" max="19" width="10.140625" style="31" hidden="1" customWidth="1"/>
    <col min="20" max="20" width="8.28515625" style="31" hidden="1" customWidth="1"/>
    <col min="21" max="21" width="8.140625" style="31" hidden="1" customWidth="1"/>
    <col min="22" max="23" width="7.5703125" style="31" hidden="1" customWidth="1"/>
    <col min="24" max="24" width="8.5703125" style="31" hidden="1" customWidth="1"/>
    <col min="25" max="25" width="6.7109375" style="31" hidden="1" customWidth="1"/>
    <col min="26" max="26" width="12.85546875" hidden="1" customWidth="1"/>
    <col min="27" max="27" width="8.42578125" customWidth="1"/>
    <col min="28" max="29" width="9.28515625" customWidth="1"/>
    <col min="30" max="30" width="8.28515625" customWidth="1"/>
    <col min="31" max="31" width="8.140625" style="211" customWidth="1"/>
    <col min="32" max="32" width="9.5703125" customWidth="1"/>
    <col min="33" max="33" width="10.140625" customWidth="1"/>
    <col min="34" max="34" width="6.5703125" style="45" customWidth="1"/>
    <col min="35" max="35" width="5" style="52" customWidth="1"/>
    <col min="36" max="36" width="8.85546875" style="31" customWidth="1"/>
    <col min="37" max="37" width="8.7109375" style="31" customWidth="1"/>
    <col min="38" max="38" width="6.28515625" style="31" customWidth="1"/>
    <col min="39" max="39" width="9.140625" style="31"/>
    <col min="40" max="40" width="12.85546875" customWidth="1"/>
  </cols>
  <sheetData>
    <row r="1" spans="1:46" ht="15.75">
      <c r="A1" s="586" t="s">
        <v>108</v>
      </c>
      <c r="B1" s="586"/>
      <c r="C1" s="185"/>
      <c r="D1" s="186"/>
      <c r="E1" s="186"/>
      <c r="F1" s="186"/>
      <c r="G1" s="375"/>
      <c r="H1" s="375"/>
      <c r="I1" s="375"/>
      <c r="J1" s="375"/>
      <c r="K1" s="376"/>
      <c r="L1" s="377"/>
      <c r="M1" s="375"/>
      <c r="N1" s="375"/>
      <c r="O1" s="375"/>
      <c r="P1" s="375"/>
      <c r="Q1" s="375"/>
      <c r="R1" s="587"/>
      <c r="S1" s="587"/>
      <c r="T1" s="587"/>
      <c r="U1" s="587"/>
      <c r="V1" s="587"/>
      <c r="W1" s="587"/>
      <c r="X1" s="587"/>
      <c r="Y1" s="587"/>
      <c r="Z1" s="587"/>
      <c r="AA1" s="587"/>
      <c r="AB1" s="587"/>
      <c r="AC1" s="587"/>
      <c r="AD1" s="587"/>
      <c r="AE1" s="587"/>
      <c r="AF1" s="587"/>
      <c r="AG1" s="587"/>
      <c r="AH1" s="587"/>
      <c r="AI1" s="47"/>
      <c r="AJ1" s="26"/>
      <c r="AK1" s="26"/>
      <c r="AL1" s="378"/>
      <c r="AM1" s="378"/>
      <c r="AN1" s="185"/>
      <c r="AO1" s="185"/>
      <c r="AP1" s="185"/>
      <c r="AQ1" s="185"/>
      <c r="AR1" s="185"/>
      <c r="AS1" s="185"/>
      <c r="AT1" s="185"/>
    </row>
    <row r="2" spans="1:46" ht="33.950000000000003" customHeight="1">
      <c r="A2" s="588" t="s">
        <v>404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589"/>
      <c r="AH2" s="589"/>
      <c r="AI2" s="48"/>
      <c r="AJ2" s="27"/>
      <c r="AK2" s="27"/>
      <c r="AL2" s="27"/>
      <c r="AM2" s="27"/>
      <c r="AN2" s="21"/>
      <c r="AO2" s="21"/>
      <c r="AP2" s="21"/>
      <c r="AQ2" s="21"/>
      <c r="AR2" s="21"/>
      <c r="AS2" s="185"/>
      <c r="AT2" s="185"/>
    </row>
    <row r="3" spans="1:46" ht="23.25" customHeight="1">
      <c r="A3" s="590" t="s">
        <v>409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  <c r="O3" s="590"/>
      <c r="P3" s="590"/>
      <c r="Q3" s="590"/>
      <c r="R3" s="590"/>
      <c r="S3" s="590"/>
      <c r="T3" s="590"/>
      <c r="U3" s="590"/>
      <c r="V3" s="590"/>
      <c r="W3" s="590"/>
      <c r="X3" s="590"/>
      <c r="Y3" s="590"/>
      <c r="Z3" s="590"/>
      <c r="AA3" s="590"/>
      <c r="AB3" s="590"/>
      <c r="AC3" s="590"/>
      <c r="AD3" s="590"/>
      <c r="AE3" s="590"/>
      <c r="AF3" s="590"/>
      <c r="AG3" s="590"/>
      <c r="AH3" s="590"/>
      <c r="AI3" s="49"/>
      <c r="AJ3" s="28"/>
      <c r="AK3" s="28"/>
      <c r="AL3" s="29"/>
      <c r="AM3" s="29"/>
      <c r="AN3" s="4"/>
      <c r="AO3" s="4"/>
      <c r="AP3" s="4"/>
      <c r="AQ3" s="4"/>
      <c r="AR3" s="4"/>
      <c r="AS3" s="4"/>
      <c r="AT3" s="4"/>
    </row>
    <row r="4" spans="1:46" ht="16.5" thickBot="1">
      <c r="A4" s="186"/>
      <c r="B4" s="185"/>
      <c r="C4" s="185"/>
      <c r="D4" s="186"/>
      <c r="E4" s="186"/>
      <c r="F4" s="186"/>
      <c r="G4" s="375"/>
      <c r="H4" s="375"/>
      <c r="I4" s="375"/>
      <c r="J4" s="375"/>
      <c r="K4" s="379"/>
      <c r="L4" s="377"/>
      <c r="M4" s="375"/>
      <c r="N4" s="380"/>
      <c r="O4" s="591" t="s">
        <v>0</v>
      </c>
      <c r="P4" s="591"/>
      <c r="Q4" s="591"/>
      <c r="R4" s="591"/>
      <c r="S4" s="591"/>
      <c r="T4" s="591"/>
      <c r="U4" s="591"/>
      <c r="V4" s="591"/>
      <c r="W4" s="591"/>
      <c r="X4" s="591"/>
      <c r="Y4" s="591"/>
      <c r="Z4" s="591"/>
      <c r="AA4" s="591"/>
      <c r="AB4" s="591"/>
      <c r="AC4" s="591"/>
      <c r="AD4" s="591"/>
      <c r="AE4" s="591"/>
      <c r="AF4" s="591"/>
      <c r="AG4" s="591"/>
      <c r="AH4" s="591"/>
      <c r="AI4" s="47"/>
      <c r="AJ4" s="26"/>
      <c r="AK4" s="26"/>
      <c r="AL4" s="378"/>
      <c r="AM4" s="378"/>
      <c r="AN4" s="185"/>
      <c r="AO4" s="185"/>
      <c r="AP4" s="185"/>
      <c r="AQ4" s="185"/>
      <c r="AR4" s="185"/>
      <c r="AS4" s="185"/>
      <c r="AT4" s="185"/>
    </row>
    <row r="5" spans="1:46" ht="25.5" customHeight="1">
      <c r="A5" s="592" t="s">
        <v>1</v>
      </c>
      <c r="B5" s="594" t="s">
        <v>2</v>
      </c>
      <c r="C5" s="594" t="s">
        <v>3</v>
      </c>
      <c r="D5" s="594" t="s">
        <v>4</v>
      </c>
      <c r="E5" s="594" t="s">
        <v>5</v>
      </c>
      <c r="F5" s="594" t="s">
        <v>394</v>
      </c>
      <c r="G5" s="594"/>
      <c r="H5" s="374"/>
      <c r="I5" s="572" t="s">
        <v>7</v>
      </c>
      <c r="J5" s="572"/>
      <c r="K5" s="572"/>
      <c r="L5" s="572" t="s">
        <v>346</v>
      </c>
      <c r="M5" s="572" t="s">
        <v>347</v>
      </c>
      <c r="N5" s="583" t="s">
        <v>348</v>
      </c>
      <c r="O5" s="583" t="s">
        <v>349</v>
      </c>
      <c r="P5" s="381"/>
      <c r="Q5" s="381"/>
      <c r="R5" s="381"/>
      <c r="S5" s="381"/>
      <c r="T5" s="382"/>
      <c r="U5" s="572" t="s">
        <v>350</v>
      </c>
      <c r="V5" s="573" t="s">
        <v>351</v>
      </c>
      <c r="W5" s="573"/>
      <c r="X5" s="574" t="s">
        <v>352</v>
      </c>
      <c r="Y5" s="574" t="s">
        <v>353</v>
      </c>
      <c r="Z5" s="573" t="s">
        <v>354</v>
      </c>
      <c r="AA5" s="574" t="s">
        <v>355</v>
      </c>
      <c r="AB5" s="574" t="s">
        <v>397</v>
      </c>
      <c r="AC5" s="574" t="s">
        <v>410</v>
      </c>
      <c r="AD5" s="583" t="s">
        <v>399</v>
      </c>
      <c r="AE5" s="595"/>
      <c r="AF5" s="574" t="s">
        <v>402</v>
      </c>
      <c r="AG5" s="572" t="s">
        <v>403</v>
      </c>
      <c r="AH5" s="580" t="s">
        <v>8</v>
      </c>
      <c r="AI5" s="50"/>
      <c r="AJ5" s="30"/>
      <c r="AK5" s="30"/>
      <c r="AL5" s="30"/>
      <c r="AM5" s="30"/>
      <c r="AN5" s="5"/>
      <c r="AO5" s="5"/>
      <c r="AP5" s="5"/>
      <c r="AQ5" s="5"/>
      <c r="AR5" s="5"/>
      <c r="AS5" s="5"/>
      <c r="AT5" s="5"/>
    </row>
    <row r="6" spans="1:46" ht="19.7" customHeight="1">
      <c r="A6" s="593"/>
      <c r="B6" s="582"/>
      <c r="C6" s="582"/>
      <c r="D6" s="582"/>
      <c r="E6" s="582"/>
      <c r="F6" s="582" t="s">
        <v>9</v>
      </c>
      <c r="G6" s="582" t="s">
        <v>6</v>
      </c>
      <c r="H6" s="373" t="s">
        <v>10</v>
      </c>
      <c r="I6" s="570" t="s">
        <v>395</v>
      </c>
      <c r="J6" s="570" t="s">
        <v>396</v>
      </c>
      <c r="K6" s="570" t="s">
        <v>239</v>
      </c>
      <c r="L6" s="570"/>
      <c r="M6" s="570"/>
      <c r="N6" s="584"/>
      <c r="O6" s="584"/>
      <c r="P6" s="383" t="s">
        <v>10</v>
      </c>
      <c r="Q6" s="384"/>
      <c r="R6" s="385"/>
      <c r="S6" s="570" t="s">
        <v>358</v>
      </c>
      <c r="T6" s="570"/>
      <c r="U6" s="570"/>
      <c r="V6" s="570" t="s">
        <v>237</v>
      </c>
      <c r="W6" s="570" t="s">
        <v>238</v>
      </c>
      <c r="X6" s="575"/>
      <c r="Y6" s="575"/>
      <c r="Z6" s="577"/>
      <c r="AA6" s="575"/>
      <c r="AB6" s="575"/>
      <c r="AC6" s="575"/>
      <c r="AD6" s="596" t="s">
        <v>400</v>
      </c>
      <c r="AE6" s="598" t="s">
        <v>401</v>
      </c>
      <c r="AF6" s="575"/>
      <c r="AG6" s="570"/>
      <c r="AH6" s="581"/>
      <c r="AI6" s="50"/>
      <c r="AJ6" s="571" t="s">
        <v>233</v>
      </c>
      <c r="AK6" s="571"/>
      <c r="AL6" s="571" t="s">
        <v>234</v>
      </c>
      <c r="AM6" s="571"/>
      <c r="AN6" s="38" t="s">
        <v>105</v>
      </c>
      <c r="AO6" s="38"/>
      <c r="AP6" s="38"/>
      <c r="AQ6" s="5"/>
      <c r="AR6" s="5"/>
      <c r="AS6" s="5"/>
      <c r="AT6" s="5"/>
    </row>
    <row r="7" spans="1:46" ht="58.5" customHeight="1" thickBot="1">
      <c r="A7" s="593"/>
      <c r="B7" s="582"/>
      <c r="C7" s="582"/>
      <c r="D7" s="582"/>
      <c r="E7" s="582"/>
      <c r="F7" s="582"/>
      <c r="G7" s="582"/>
      <c r="H7" s="373" t="s">
        <v>11</v>
      </c>
      <c r="I7" s="570"/>
      <c r="J7" s="570"/>
      <c r="K7" s="570"/>
      <c r="L7" s="570"/>
      <c r="M7" s="570"/>
      <c r="N7" s="585"/>
      <c r="O7" s="585"/>
      <c r="P7" s="386" t="s">
        <v>359</v>
      </c>
      <c r="Q7" s="386" t="s">
        <v>360</v>
      </c>
      <c r="R7" s="386" t="s">
        <v>13</v>
      </c>
      <c r="S7" s="386" t="s">
        <v>12</v>
      </c>
      <c r="T7" s="386" t="s">
        <v>13</v>
      </c>
      <c r="U7" s="570"/>
      <c r="V7" s="570"/>
      <c r="W7" s="570"/>
      <c r="X7" s="576"/>
      <c r="Y7" s="576"/>
      <c r="Z7" s="577"/>
      <c r="AA7" s="576"/>
      <c r="AB7" s="576"/>
      <c r="AC7" s="576"/>
      <c r="AD7" s="597"/>
      <c r="AE7" s="599"/>
      <c r="AF7" s="576"/>
      <c r="AG7" s="570"/>
      <c r="AH7" s="581"/>
      <c r="AI7" s="50"/>
      <c r="AJ7" s="387" t="s">
        <v>12</v>
      </c>
      <c r="AK7" s="387" t="s">
        <v>13</v>
      </c>
      <c r="AL7" s="387" t="s">
        <v>12</v>
      </c>
      <c r="AM7" s="387" t="s">
        <v>13</v>
      </c>
      <c r="AN7" s="5"/>
      <c r="AO7" s="5"/>
      <c r="AP7" s="18"/>
      <c r="AQ7" s="5"/>
      <c r="AR7" s="5"/>
      <c r="AS7" s="5"/>
      <c r="AT7" s="5"/>
    </row>
    <row r="8" spans="1:46" ht="15.75">
      <c r="A8" s="246"/>
      <c r="B8" s="247" t="s">
        <v>14</v>
      </c>
      <c r="C8" s="248"/>
      <c r="D8" s="248"/>
      <c r="E8" s="248"/>
      <c r="F8" s="248"/>
      <c r="G8" s="388">
        <f>G9</f>
        <v>31000</v>
      </c>
      <c r="H8" s="388">
        <f t="shared" ref="H8:AF8" si="0">H9</f>
        <v>90</v>
      </c>
      <c r="I8" s="388">
        <f t="shared" si="0"/>
        <v>29350</v>
      </c>
      <c r="J8" s="388">
        <f t="shared" si="0"/>
        <v>2300</v>
      </c>
      <c r="K8" s="388">
        <f t="shared" si="0"/>
        <v>3000</v>
      </c>
      <c r="L8" s="388">
        <f t="shared" si="0"/>
        <v>1990</v>
      </c>
      <c r="M8" s="388">
        <f t="shared" si="0"/>
        <v>3778.761</v>
      </c>
      <c r="N8" s="388">
        <f t="shared" si="0"/>
        <v>3228</v>
      </c>
      <c r="O8" s="388">
        <f t="shared" si="0"/>
        <v>550.86099999999999</v>
      </c>
      <c r="P8" s="388">
        <f t="shared" si="0"/>
        <v>550.76099999999997</v>
      </c>
      <c r="Q8" s="388">
        <f t="shared" si="0"/>
        <v>0</v>
      </c>
      <c r="R8" s="388">
        <f t="shared" si="0"/>
        <v>3228</v>
      </c>
      <c r="S8" s="388">
        <f t="shared" si="0"/>
        <v>3778.761</v>
      </c>
      <c r="T8" s="388">
        <f t="shared" si="0"/>
        <v>3778.761</v>
      </c>
      <c r="U8" s="388">
        <f t="shared" si="0"/>
        <v>550.76099999999997</v>
      </c>
      <c r="V8" s="388">
        <f t="shared" si="0"/>
        <v>102.239</v>
      </c>
      <c r="W8" s="388">
        <f t="shared" si="0"/>
        <v>0</v>
      </c>
      <c r="X8" s="388">
        <f t="shared" si="0"/>
        <v>3676.5219999999999</v>
      </c>
      <c r="Y8" s="388" t="e">
        <f t="shared" si="0"/>
        <v>#VALUE!</v>
      </c>
      <c r="Z8" s="388">
        <f t="shared" si="0"/>
        <v>0</v>
      </c>
      <c r="AA8" s="388">
        <f t="shared" si="0"/>
        <v>337.86099999999999</v>
      </c>
      <c r="AB8" s="388">
        <f t="shared" si="0"/>
        <v>337.86099999999999</v>
      </c>
      <c r="AC8" s="388">
        <f t="shared" si="0"/>
        <v>61.33325829928058</v>
      </c>
      <c r="AD8" s="388">
        <f t="shared" si="0"/>
        <v>213</v>
      </c>
      <c r="AE8" s="388">
        <f t="shared" si="0"/>
        <v>213</v>
      </c>
      <c r="AF8" s="388">
        <f t="shared" si="0"/>
        <v>213</v>
      </c>
      <c r="AG8" s="389"/>
      <c r="AH8" s="390"/>
      <c r="AI8" s="51"/>
      <c r="AJ8" s="391">
        <f>AA8/O8%</f>
        <v>61.33325829928058</v>
      </c>
      <c r="AK8" s="392">
        <f>R8/M8%</f>
        <v>85.42482575637888</v>
      </c>
      <c r="AL8" s="392">
        <f>S8/M8%</f>
        <v>100</v>
      </c>
      <c r="AM8" s="392">
        <f>T8/M8%</f>
        <v>100</v>
      </c>
      <c r="AN8" s="20"/>
      <c r="AO8" s="20"/>
      <c r="AP8" s="20"/>
      <c r="AQ8" s="20"/>
      <c r="AR8" s="20"/>
      <c r="AS8" s="20"/>
      <c r="AT8" s="20"/>
    </row>
    <row r="9" spans="1:46" ht="25.5">
      <c r="A9" s="434" t="s">
        <v>39</v>
      </c>
      <c r="B9" s="235" t="s">
        <v>407</v>
      </c>
      <c r="C9" s="236"/>
      <c r="D9" s="435"/>
      <c r="E9" s="436"/>
      <c r="F9" s="436"/>
      <c r="G9" s="437">
        <f>G11+G10</f>
        <v>31000</v>
      </c>
      <c r="H9" s="437">
        <f t="shared" ref="H9:AF9" si="1">H11+H10</f>
        <v>90</v>
      </c>
      <c r="I9" s="437">
        <f t="shared" si="1"/>
        <v>29350</v>
      </c>
      <c r="J9" s="437">
        <f t="shared" si="1"/>
        <v>2300</v>
      </c>
      <c r="K9" s="437">
        <f t="shared" si="1"/>
        <v>3000</v>
      </c>
      <c r="L9" s="437">
        <f t="shared" si="1"/>
        <v>1990</v>
      </c>
      <c r="M9" s="437">
        <f t="shared" si="1"/>
        <v>3778.761</v>
      </c>
      <c r="N9" s="437">
        <f t="shared" si="1"/>
        <v>3228</v>
      </c>
      <c r="O9" s="437">
        <f t="shared" si="1"/>
        <v>550.86099999999999</v>
      </c>
      <c r="P9" s="437">
        <f t="shared" si="1"/>
        <v>550.76099999999997</v>
      </c>
      <c r="Q9" s="437">
        <f t="shared" si="1"/>
        <v>0</v>
      </c>
      <c r="R9" s="437">
        <f t="shared" si="1"/>
        <v>3228</v>
      </c>
      <c r="S9" s="437">
        <f t="shared" si="1"/>
        <v>3778.761</v>
      </c>
      <c r="T9" s="437">
        <f t="shared" si="1"/>
        <v>3778.761</v>
      </c>
      <c r="U9" s="437">
        <f t="shared" si="1"/>
        <v>550.76099999999997</v>
      </c>
      <c r="V9" s="437">
        <f t="shared" si="1"/>
        <v>102.239</v>
      </c>
      <c r="W9" s="437">
        <f t="shared" si="1"/>
        <v>0</v>
      </c>
      <c r="X9" s="437">
        <f t="shared" si="1"/>
        <v>3676.5219999999999</v>
      </c>
      <c r="Y9" s="437" t="e">
        <f t="shared" si="1"/>
        <v>#VALUE!</v>
      </c>
      <c r="Z9" s="437">
        <f t="shared" si="1"/>
        <v>0</v>
      </c>
      <c r="AA9" s="437">
        <f t="shared" si="1"/>
        <v>337.86099999999999</v>
      </c>
      <c r="AB9" s="437">
        <f t="shared" si="1"/>
        <v>337.86099999999999</v>
      </c>
      <c r="AC9" s="437">
        <f t="shared" si="1"/>
        <v>61.33325829928058</v>
      </c>
      <c r="AD9" s="437">
        <f t="shared" si="1"/>
        <v>213</v>
      </c>
      <c r="AE9" s="437">
        <f>SUM(AE10:AE11)</f>
        <v>213</v>
      </c>
      <c r="AF9" s="437">
        <f t="shared" si="1"/>
        <v>213</v>
      </c>
      <c r="AG9" s="438"/>
      <c r="AH9" s="237"/>
      <c r="AI9" s="48"/>
      <c r="AJ9" s="392"/>
      <c r="AK9" s="392"/>
    </row>
    <row r="10" spans="1:46" s="164" customFormat="1" ht="22.5">
      <c r="A10" s="396">
        <v>1</v>
      </c>
      <c r="B10" s="452" t="s">
        <v>405</v>
      </c>
      <c r="C10" s="422"/>
      <c r="D10" s="422"/>
      <c r="E10" s="422"/>
      <c r="F10" s="422" t="s">
        <v>406</v>
      </c>
      <c r="G10" s="423">
        <v>25000</v>
      </c>
      <c r="H10" s="420"/>
      <c r="I10" s="423">
        <v>24500</v>
      </c>
      <c r="J10" s="420"/>
      <c r="K10" s="420"/>
      <c r="L10" s="424"/>
      <c r="M10" s="424"/>
      <c r="N10" s="424"/>
      <c r="O10" s="424"/>
      <c r="P10" s="424"/>
      <c r="Q10" s="424"/>
      <c r="R10" s="424"/>
      <c r="S10" s="453"/>
      <c r="T10" s="453"/>
      <c r="U10" s="425"/>
      <c r="V10" s="453"/>
      <c r="W10" s="453"/>
      <c r="X10" s="453"/>
      <c r="Y10" s="453"/>
      <c r="Z10" s="453"/>
      <c r="AA10" s="424"/>
      <c r="AB10" s="424"/>
      <c r="AC10" s="252"/>
      <c r="AD10" s="426"/>
      <c r="AE10" s="426">
        <f>AD11</f>
        <v>213</v>
      </c>
      <c r="AF10" s="426">
        <f>AE10</f>
        <v>213</v>
      </c>
      <c r="AG10" s="427"/>
      <c r="AH10" s="221"/>
      <c r="AI10" s="47"/>
      <c r="AJ10" s="187"/>
      <c r="AK10" s="187"/>
      <c r="AL10" s="163"/>
      <c r="AM10" s="163"/>
    </row>
    <row r="11" spans="1:46" s="24" customFormat="1" ht="33.75">
      <c r="A11" s="396">
        <v>1</v>
      </c>
      <c r="B11" s="201" t="s">
        <v>372</v>
      </c>
      <c r="C11" s="422" t="s">
        <v>57</v>
      </c>
      <c r="D11" s="422" t="s">
        <v>45</v>
      </c>
      <c r="E11" s="422" t="s">
        <v>373</v>
      </c>
      <c r="F11" s="422" t="s">
        <v>374</v>
      </c>
      <c r="G11" s="423">
        <v>6000</v>
      </c>
      <c r="H11" s="424">
        <v>90</v>
      </c>
      <c r="I11" s="424">
        <f>4550+300</f>
        <v>4850</v>
      </c>
      <c r="J11" s="424">
        <f>2000+300</f>
        <v>2300</v>
      </c>
      <c r="K11" s="424">
        <f>2800+200</f>
        <v>3000</v>
      </c>
      <c r="L11" s="424">
        <v>1990</v>
      </c>
      <c r="M11" s="424">
        <f>3881-102.239</f>
        <v>3778.761</v>
      </c>
      <c r="N11" s="424">
        <f>3228</f>
        <v>3228</v>
      </c>
      <c r="O11" s="424">
        <v>550.86099999999999</v>
      </c>
      <c r="P11" s="424">
        <f t="shared" ref="P11" si="2">M11-N11</f>
        <v>550.76099999999997</v>
      </c>
      <c r="Q11" s="424"/>
      <c r="R11" s="424">
        <f t="shared" ref="R11" si="3">N11</f>
        <v>3228</v>
      </c>
      <c r="S11" s="453">
        <f>M11</f>
        <v>3778.761</v>
      </c>
      <c r="T11" s="453">
        <f>S11</f>
        <v>3778.761</v>
      </c>
      <c r="U11" s="425">
        <f>M11-N11</f>
        <v>550.76099999999997</v>
      </c>
      <c r="V11" s="453">
        <v>102.239</v>
      </c>
      <c r="W11" s="453"/>
      <c r="X11" s="453">
        <f>M11-V11</f>
        <v>3676.5219999999999</v>
      </c>
      <c r="Y11" s="203" t="s">
        <v>260</v>
      </c>
      <c r="Z11" s="453"/>
      <c r="AA11" s="464">
        <v>337.86099999999999</v>
      </c>
      <c r="AB11" s="424">
        <f>AA11</f>
        <v>337.86099999999999</v>
      </c>
      <c r="AC11" s="252">
        <f>AB11/O11%</f>
        <v>61.33325829928058</v>
      </c>
      <c r="AD11" s="426">
        <f>O11-AB11</f>
        <v>213</v>
      </c>
      <c r="AE11" s="426" t="s">
        <v>408</v>
      </c>
      <c r="AF11" s="426"/>
      <c r="AG11" s="465" t="s">
        <v>260</v>
      </c>
      <c r="AH11" s="219"/>
      <c r="AI11" s="47" t="s">
        <v>16</v>
      </c>
      <c r="AJ11" s="466">
        <v>337.52199999999999</v>
      </c>
      <c r="AK11" s="187"/>
      <c r="AL11" s="33"/>
      <c r="AM11" s="33"/>
    </row>
    <row r="12" spans="1:46" ht="16.5" thickBot="1">
      <c r="A12" s="224"/>
      <c r="B12" s="225"/>
      <c r="C12" s="226"/>
      <c r="D12" s="227"/>
      <c r="E12" s="227"/>
      <c r="F12" s="227"/>
      <c r="G12" s="498"/>
      <c r="H12" s="498"/>
      <c r="I12" s="498"/>
      <c r="J12" s="498"/>
      <c r="K12" s="499"/>
      <c r="L12" s="499"/>
      <c r="M12" s="498"/>
      <c r="N12" s="498"/>
      <c r="O12" s="498"/>
      <c r="P12" s="498"/>
      <c r="Q12" s="498"/>
      <c r="R12" s="498"/>
      <c r="S12" s="500"/>
      <c r="T12" s="500"/>
      <c r="U12" s="500"/>
      <c r="V12" s="500"/>
      <c r="W12" s="500"/>
      <c r="X12" s="500"/>
      <c r="Y12" s="500"/>
      <c r="Z12" s="500"/>
      <c r="AA12" s="501"/>
      <c r="AB12" s="501"/>
      <c r="AC12" s="501"/>
      <c r="AD12" s="501"/>
      <c r="AE12" s="501"/>
      <c r="AF12" s="501"/>
      <c r="AG12" s="501"/>
      <c r="AH12" s="234"/>
      <c r="AI12" s="48"/>
      <c r="AJ12" s="32"/>
      <c r="AK12" s="32"/>
    </row>
    <row r="13" spans="1:46"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46"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</row>
    <row r="15" spans="1:46"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</row>
    <row r="16" spans="1:46"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</row>
    <row r="17" spans="10:39"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</row>
    <row r="18" spans="10:39"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</row>
    <row r="19" spans="10:39"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</row>
    <row r="20" spans="10:39"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</row>
    <row r="21" spans="10:39"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</row>
    <row r="22" spans="10:39"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</row>
    <row r="23" spans="10:39">
      <c r="J23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AH23"/>
      <c r="AI23"/>
      <c r="AJ23"/>
      <c r="AK23"/>
      <c r="AL23"/>
      <c r="AM23"/>
    </row>
    <row r="24" spans="10:39">
      <c r="J24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AH24"/>
      <c r="AI24"/>
      <c r="AJ24"/>
      <c r="AK24"/>
      <c r="AL24"/>
      <c r="AM24"/>
    </row>
    <row r="25" spans="10:39">
      <c r="J25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AH25"/>
      <c r="AI25"/>
      <c r="AJ25"/>
      <c r="AK25"/>
      <c r="AL25"/>
      <c r="AM25"/>
    </row>
    <row r="26" spans="10:39">
      <c r="J26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AH26"/>
      <c r="AI26"/>
      <c r="AJ26"/>
      <c r="AK26"/>
      <c r="AL26"/>
      <c r="AM26"/>
    </row>
    <row r="27" spans="10:39">
      <c r="J27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AH27"/>
      <c r="AI27"/>
      <c r="AJ27"/>
      <c r="AK27"/>
      <c r="AL27"/>
      <c r="AM27"/>
    </row>
    <row r="28" spans="10:39">
      <c r="J28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AH28"/>
      <c r="AI28"/>
      <c r="AJ28"/>
      <c r="AK28"/>
      <c r="AL28"/>
      <c r="AM28"/>
    </row>
    <row r="29" spans="10:39">
      <c r="J29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AH29"/>
      <c r="AI29"/>
      <c r="AJ29"/>
      <c r="AK29"/>
      <c r="AL29"/>
      <c r="AM29"/>
    </row>
  </sheetData>
  <mergeCells count="40">
    <mergeCell ref="O5:O7"/>
    <mergeCell ref="A1:B1"/>
    <mergeCell ref="R1:AH1"/>
    <mergeCell ref="A2:AH2"/>
    <mergeCell ref="A3:AH3"/>
    <mergeCell ref="O4:AH4"/>
    <mergeCell ref="A5:A7"/>
    <mergeCell ref="B5:B7"/>
    <mergeCell ref="C5:C7"/>
    <mergeCell ref="D5:D7"/>
    <mergeCell ref="E5:E7"/>
    <mergeCell ref="F5:G5"/>
    <mergeCell ref="I5:K5"/>
    <mergeCell ref="L5:L7"/>
    <mergeCell ref="M5:M7"/>
    <mergeCell ref="N5:N7"/>
    <mergeCell ref="F6:F7"/>
    <mergeCell ref="G6:G7"/>
    <mergeCell ref="I6:I7"/>
    <mergeCell ref="J6:J7"/>
    <mergeCell ref="K6:K7"/>
    <mergeCell ref="AJ6:AK6"/>
    <mergeCell ref="AL6:AM6"/>
    <mergeCell ref="AB5:AB7"/>
    <mergeCell ref="AC5:AC7"/>
    <mergeCell ref="AG5:AG7"/>
    <mergeCell ref="AH5:AH7"/>
    <mergeCell ref="AD5:AE5"/>
    <mergeCell ref="AD6:AD7"/>
    <mergeCell ref="AE6:AE7"/>
    <mergeCell ref="AF5:AF7"/>
    <mergeCell ref="X5:X7"/>
    <mergeCell ref="Y5:Y7"/>
    <mergeCell ref="Z5:Z7"/>
    <mergeCell ref="AA5:AA7"/>
    <mergeCell ref="S6:T6"/>
    <mergeCell ref="V6:V7"/>
    <mergeCell ref="W6:W7"/>
    <mergeCell ref="U5:U7"/>
    <mergeCell ref="V5:W5"/>
  </mergeCells>
  <printOptions horizontalCentered="1"/>
  <pageMargins left="0.2" right="0" top="0.5" bottom="0.39" header="0.25" footer="0.25"/>
  <pageSetup paperSize="9" scale="90" orientation="landscape" r:id="rId1"/>
  <headerFoot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64"/>
  <sheetViews>
    <sheetView workbookViewId="0">
      <selection activeCell="J13" sqref="J13"/>
    </sheetView>
  </sheetViews>
  <sheetFormatPr defaultRowHeight="15"/>
  <cols>
    <col min="1" max="1" width="3.5703125" customWidth="1"/>
    <col min="2" max="2" width="31" customWidth="1"/>
    <col min="3" max="3" width="6" customWidth="1"/>
    <col min="4" max="5" width="6.28515625" customWidth="1"/>
    <col min="6" max="6" width="6.5703125" customWidth="1"/>
    <col min="7" max="7" width="9" customWidth="1"/>
    <col min="8" max="8" width="7.42578125" customWidth="1"/>
    <col min="9" max="9" width="0" hidden="1" customWidth="1"/>
    <col min="10" max="10" width="7.5703125" customWidth="1"/>
    <col min="11" max="12" width="8.28515625" customWidth="1"/>
    <col min="13" max="13" width="6.42578125" customWidth="1"/>
    <col min="14" max="14" width="8.85546875" customWidth="1"/>
    <col min="15" max="19" width="9.42578125" hidden="1" customWidth="1"/>
    <col min="20" max="20" width="7.42578125" customWidth="1"/>
    <col min="21" max="32" width="9.42578125" hidden="1" customWidth="1"/>
    <col min="33" max="33" width="8.28515625" customWidth="1"/>
    <col min="34" max="46" width="3.28515625" hidden="1" customWidth="1"/>
    <col min="47" max="47" width="8" customWidth="1"/>
    <col min="48" max="48" width="6.5703125" customWidth="1"/>
  </cols>
  <sheetData>
    <row r="1" spans="1:50" ht="15.75">
      <c r="A1" s="604" t="s">
        <v>108</v>
      </c>
      <c r="B1" s="604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</row>
    <row r="2" spans="1:50" ht="15.75">
      <c r="A2" s="605" t="s">
        <v>109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  <c r="S2" s="605"/>
      <c r="T2" s="605"/>
      <c r="U2" s="605"/>
      <c r="V2" s="605"/>
      <c r="W2" s="605"/>
      <c r="X2" s="605"/>
      <c r="Y2" s="605"/>
      <c r="Z2" s="605"/>
      <c r="AA2" s="605"/>
      <c r="AB2" s="605"/>
      <c r="AC2" s="605"/>
      <c r="AD2" s="605"/>
      <c r="AE2" s="605"/>
      <c r="AF2" s="605"/>
      <c r="AG2" s="605"/>
      <c r="AH2" s="605"/>
      <c r="AI2" s="605"/>
      <c r="AJ2" s="605"/>
      <c r="AK2" s="605"/>
      <c r="AL2" s="605"/>
      <c r="AM2" s="605"/>
      <c r="AN2" s="605"/>
      <c r="AO2" s="605"/>
      <c r="AP2" s="605"/>
      <c r="AQ2" s="605"/>
      <c r="AR2" s="605"/>
      <c r="AS2" s="605"/>
      <c r="AT2" s="605"/>
      <c r="AU2" s="605"/>
      <c r="AV2" s="605"/>
      <c r="AW2" s="3"/>
      <c r="AX2" s="3"/>
    </row>
    <row r="3" spans="1:50" ht="15.75">
      <c r="A3" s="590" t="s">
        <v>160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  <c r="O3" s="590"/>
      <c r="P3" s="590"/>
      <c r="Q3" s="590"/>
      <c r="R3" s="590"/>
      <c r="S3" s="590"/>
      <c r="T3" s="590"/>
      <c r="U3" s="590"/>
      <c r="V3" s="590"/>
      <c r="W3" s="590"/>
      <c r="X3" s="590"/>
      <c r="Y3" s="590"/>
      <c r="Z3" s="590"/>
      <c r="AA3" s="590"/>
      <c r="AB3" s="590"/>
      <c r="AC3" s="590"/>
      <c r="AD3" s="590"/>
      <c r="AE3" s="590"/>
      <c r="AF3" s="590"/>
      <c r="AG3" s="590"/>
      <c r="AH3" s="590"/>
      <c r="AI3" s="590"/>
      <c r="AJ3" s="590"/>
      <c r="AK3" s="590"/>
      <c r="AL3" s="590"/>
      <c r="AM3" s="590"/>
      <c r="AN3" s="590"/>
      <c r="AO3" s="590"/>
      <c r="AP3" s="590"/>
      <c r="AQ3" s="590"/>
      <c r="AR3" s="590"/>
      <c r="AS3" s="590"/>
      <c r="AT3" s="590"/>
      <c r="AU3" s="590"/>
      <c r="AV3" s="590"/>
      <c r="AW3" s="4"/>
      <c r="AX3" s="4"/>
    </row>
    <row r="4" spans="1:50" ht="6.75" customHeight="1" thickBot="1">
      <c r="A4" s="2"/>
      <c r="B4" s="3"/>
      <c r="C4" s="2"/>
      <c r="D4" s="2"/>
      <c r="E4" s="2"/>
      <c r="F4" s="57"/>
      <c r="G4" s="58"/>
      <c r="H4" s="606"/>
      <c r="I4" s="606"/>
      <c r="J4" s="606"/>
      <c r="K4" s="606"/>
      <c r="L4" s="606"/>
      <c r="M4" s="606"/>
      <c r="N4" s="606"/>
      <c r="O4" s="606"/>
      <c r="P4" s="606"/>
      <c r="Q4" s="606"/>
      <c r="R4" s="606"/>
      <c r="S4" s="606"/>
      <c r="T4" s="606"/>
      <c r="U4" s="606"/>
      <c r="V4" s="606"/>
      <c r="W4" s="606"/>
      <c r="X4" s="606"/>
      <c r="Y4" s="606"/>
      <c r="Z4" s="606"/>
      <c r="AA4" s="606"/>
      <c r="AB4" s="606"/>
      <c r="AC4" s="606"/>
      <c r="AD4" s="606"/>
      <c r="AE4" s="606"/>
      <c r="AF4" s="606"/>
      <c r="AG4" s="606"/>
      <c r="AH4" s="606"/>
      <c r="AI4" s="606"/>
      <c r="AJ4" s="606"/>
      <c r="AK4" s="606"/>
      <c r="AL4" s="606"/>
      <c r="AM4" s="606"/>
      <c r="AN4" s="606"/>
      <c r="AO4" s="606"/>
      <c r="AP4" s="606"/>
      <c r="AQ4" s="606"/>
      <c r="AR4" s="606"/>
      <c r="AS4" s="606"/>
      <c r="AT4" s="606"/>
      <c r="AU4" s="606"/>
      <c r="AV4" s="606"/>
      <c r="AW4" s="3"/>
      <c r="AX4" s="3"/>
    </row>
    <row r="5" spans="1:50" ht="21" customHeight="1">
      <c r="A5" s="607" t="s">
        <v>1</v>
      </c>
      <c r="B5" s="609" t="s">
        <v>2</v>
      </c>
      <c r="C5" s="609" t="s">
        <v>3</v>
      </c>
      <c r="D5" s="609" t="s">
        <v>4</v>
      </c>
      <c r="E5" s="609" t="s">
        <v>5</v>
      </c>
      <c r="F5" s="609" t="s">
        <v>6</v>
      </c>
      <c r="G5" s="609"/>
      <c r="H5" s="602" t="s">
        <v>110</v>
      </c>
      <c r="I5" s="602" t="s">
        <v>111</v>
      </c>
      <c r="J5" s="600" t="s">
        <v>112</v>
      </c>
      <c r="K5" s="600"/>
      <c r="L5" s="600"/>
      <c r="M5" s="600"/>
      <c r="N5" s="600" t="s">
        <v>113</v>
      </c>
      <c r="O5" s="59"/>
      <c r="P5" s="59"/>
      <c r="Q5" s="59"/>
      <c r="R5" s="59"/>
      <c r="S5" s="59"/>
      <c r="T5" s="602" t="s">
        <v>114</v>
      </c>
      <c r="U5" s="602"/>
      <c r="V5" s="602"/>
      <c r="W5" s="602"/>
      <c r="X5" s="59"/>
      <c r="Y5" s="59"/>
      <c r="Z5" s="59"/>
      <c r="AA5" s="602" t="s">
        <v>115</v>
      </c>
      <c r="AB5" s="600" t="s">
        <v>112</v>
      </c>
      <c r="AC5" s="600"/>
      <c r="AD5" s="600"/>
      <c r="AE5" s="600"/>
      <c r="AF5" s="600" t="s">
        <v>113</v>
      </c>
      <c r="AG5" s="600" t="s">
        <v>116</v>
      </c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600" t="s">
        <v>117</v>
      </c>
      <c r="AV5" s="611" t="s">
        <v>118</v>
      </c>
      <c r="AW5" s="60" t="e">
        <v>#REF!</v>
      </c>
      <c r="AX5" s="61"/>
    </row>
    <row r="6" spans="1:50">
      <c r="A6" s="608"/>
      <c r="B6" s="610"/>
      <c r="C6" s="610"/>
      <c r="D6" s="610"/>
      <c r="E6" s="610"/>
      <c r="F6" s="610" t="s">
        <v>9</v>
      </c>
      <c r="G6" s="610" t="s">
        <v>6</v>
      </c>
      <c r="H6" s="603"/>
      <c r="I6" s="603"/>
      <c r="J6" s="601" t="s">
        <v>119</v>
      </c>
      <c r="K6" s="601" t="s">
        <v>120</v>
      </c>
      <c r="L6" s="601" t="s">
        <v>121</v>
      </c>
      <c r="M6" s="601" t="s">
        <v>122</v>
      </c>
      <c r="N6" s="601"/>
      <c r="O6" s="62"/>
      <c r="P6" s="62"/>
      <c r="Q6" s="62"/>
      <c r="R6" s="62"/>
      <c r="S6" s="62"/>
      <c r="T6" s="603"/>
      <c r="U6" s="603"/>
      <c r="V6" s="603"/>
      <c r="W6" s="603"/>
      <c r="X6" s="62"/>
      <c r="Y6" s="62"/>
      <c r="Z6" s="63"/>
      <c r="AA6" s="603"/>
      <c r="AB6" s="601" t="s">
        <v>119</v>
      </c>
      <c r="AC6" s="601" t="s">
        <v>120</v>
      </c>
      <c r="AD6" s="601" t="s">
        <v>121</v>
      </c>
      <c r="AE6" s="601" t="s">
        <v>122</v>
      </c>
      <c r="AF6" s="601"/>
      <c r="AG6" s="601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01"/>
      <c r="AV6" s="612"/>
      <c r="AW6" s="64"/>
      <c r="AX6" s="61"/>
    </row>
    <row r="7" spans="1:50" ht="45.75" customHeight="1">
      <c r="A7" s="608"/>
      <c r="B7" s="610"/>
      <c r="C7" s="610"/>
      <c r="D7" s="610"/>
      <c r="E7" s="610"/>
      <c r="F7" s="610"/>
      <c r="G7" s="610"/>
      <c r="H7" s="603"/>
      <c r="I7" s="603"/>
      <c r="J7" s="601"/>
      <c r="K7" s="601"/>
      <c r="L7" s="601"/>
      <c r="M7" s="601"/>
      <c r="N7" s="601"/>
      <c r="O7" s="62"/>
      <c r="P7" s="62"/>
      <c r="Q7" s="62"/>
      <c r="R7" s="62"/>
      <c r="S7" s="62"/>
      <c r="T7" s="603"/>
      <c r="U7" s="603"/>
      <c r="V7" s="603"/>
      <c r="W7" s="603"/>
      <c r="X7" s="62"/>
      <c r="Y7" s="62"/>
      <c r="Z7" s="63"/>
      <c r="AA7" s="603"/>
      <c r="AB7" s="601"/>
      <c r="AC7" s="601"/>
      <c r="AD7" s="601"/>
      <c r="AE7" s="601"/>
      <c r="AF7" s="601"/>
      <c r="AG7" s="601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01"/>
      <c r="AV7" s="612"/>
      <c r="AW7" s="64"/>
      <c r="AX7" s="61"/>
    </row>
    <row r="8" spans="1:50" ht="15.75">
      <c r="A8" s="178"/>
      <c r="B8" s="179" t="s">
        <v>14</v>
      </c>
      <c r="C8" s="179"/>
      <c r="D8" s="179"/>
      <c r="E8" s="179"/>
      <c r="F8" s="180"/>
      <c r="G8" s="181">
        <f>G9+G12</f>
        <v>136949.06099999999</v>
      </c>
      <c r="H8" s="181" t="e">
        <f>H9+H12</f>
        <v>#REF!</v>
      </c>
      <c r="I8" s="181">
        <f t="shared" ref="I8:AG8" si="0">I9+I12</f>
        <v>9847</v>
      </c>
      <c r="J8" s="181">
        <f t="shared" si="0"/>
        <v>0</v>
      </c>
      <c r="K8" s="181">
        <f t="shared" si="0"/>
        <v>0</v>
      </c>
      <c r="L8" s="181">
        <f t="shared" si="0"/>
        <v>0</v>
      </c>
      <c r="M8" s="181">
        <f t="shared" si="0"/>
        <v>0</v>
      </c>
      <c r="N8" s="181">
        <f t="shared" si="0"/>
        <v>0</v>
      </c>
      <c r="O8" s="181">
        <f t="shared" si="0"/>
        <v>0</v>
      </c>
      <c r="P8" s="181">
        <f t="shared" si="0"/>
        <v>0</v>
      </c>
      <c r="Q8" s="181">
        <f t="shared" si="0"/>
        <v>0</v>
      </c>
      <c r="R8" s="181">
        <f t="shared" si="0"/>
        <v>0</v>
      </c>
      <c r="S8" s="181">
        <f t="shared" si="0"/>
        <v>0</v>
      </c>
      <c r="T8" s="181" t="e">
        <f t="shared" si="0"/>
        <v>#REF!</v>
      </c>
      <c r="U8" s="181">
        <f t="shared" si="0"/>
        <v>0</v>
      </c>
      <c r="V8" s="181">
        <f t="shared" si="0"/>
        <v>0</v>
      </c>
      <c r="W8" s="181">
        <f t="shared" si="0"/>
        <v>0</v>
      </c>
      <c r="X8" s="181">
        <f t="shared" si="0"/>
        <v>0</v>
      </c>
      <c r="Y8" s="181">
        <f t="shared" si="0"/>
        <v>0</v>
      </c>
      <c r="Z8" s="181">
        <f t="shared" si="0"/>
        <v>0</v>
      </c>
      <c r="AA8" s="181" t="e">
        <f t="shared" si="0"/>
        <v>#REF!</v>
      </c>
      <c r="AB8" s="181">
        <f t="shared" si="0"/>
        <v>0</v>
      </c>
      <c r="AC8" s="181">
        <f t="shared" si="0"/>
        <v>0</v>
      </c>
      <c r="AD8" s="181">
        <f t="shared" si="0"/>
        <v>0</v>
      </c>
      <c r="AE8" s="181">
        <f t="shared" si="0"/>
        <v>0</v>
      </c>
      <c r="AF8" s="181">
        <f t="shared" si="0"/>
        <v>0</v>
      </c>
      <c r="AG8" s="181" t="e">
        <f t="shared" si="0"/>
        <v>#REF!</v>
      </c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3"/>
      <c r="AW8" s="65" t="e">
        <v>#REF!</v>
      </c>
      <c r="AX8" s="66"/>
    </row>
    <row r="9" spans="1:50">
      <c r="A9" s="173" t="s">
        <v>21</v>
      </c>
      <c r="B9" s="174" t="s">
        <v>22</v>
      </c>
      <c r="C9" s="175"/>
      <c r="D9" s="175"/>
      <c r="E9" s="175"/>
      <c r="F9" s="176"/>
      <c r="G9" s="176">
        <v>0</v>
      </c>
      <c r="H9" s="176">
        <v>0</v>
      </c>
      <c r="I9" s="176">
        <v>2847</v>
      </c>
      <c r="J9" s="176">
        <v>0</v>
      </c>
      <c r="K9" s="176">
        <v>0</v>
      </c>
      <c r="L9" s="176">
        <v>0</v>
      </c>
      <c r="M9" s="176">
        <v>0</v>
      </c>
      <c r="N9" s="176">
        <v>0</v>
      </c>
      <c r="O9" s="176">
        <v>0</v>
      </c>
      <c r="P9" s="176">
        <v>0</v>
      </c>
      <c r="Q9" s="176">
        <v>0</v>
      </c>
      <c r="R9" s="176">
        <v>0</v>
      </c>
      <c r="S9" s="176">
        <v>0</v>
      </c>
      <c r="T9" s="176">
        <v>0</v>
      </c>
      <c r="U9" s="176">
        <v>0</v>
      </c>
      <c r="V9" s="176">
        <v>0</v>
      </c>
      <c r="W9" s="176">
        <v>0</v>
      </c>
      <c r="X9" s="176">
        <v>0</v>
      </c>
      <c r="Y9" s="176">
        <v>0</v>
      </c>
      <c r="Z9" s="176">
        <v>0</v>
      </c>
      <c r="AA9" s="176" t="e">
        <v>#REF!</v>
      </c>
      <c r="AB9" s="176">
        <v>0</v>
      </c>
      <c r="AC9" s="176">
        <v>0</v>
      </c>
      <c r="AD9" s="176">
        <v>0</v>
      </c>
      <c r="AE9" s="176">
        <v>0</v>
      </c>
      <c r="AF9" s="176">
        <v>0</v>
      </c>
      <c r="AG9" s="176">
        <v>0</v>
      </c>
      <c r="AH9" s="176">
        <v>0</v>
      </c>
      <c r="AI9" s="176">
        <v>0</v>
      </c>
      <c r="AJ9" s="176">
        <v>0</v>
      </c>
      <c r="AK9" s="176">
        <v>0</v>
      </c>
      <c r="AL9" s="176">
        <v>0</v>
      </c>
      <c r="AM9" s="176">
        <v>0</v>
      </c>
      <c r="AN9" s="176">
        <v>0</v>
      </c>
      <c r="AO9" s="176">
        <v>0</v>
      </c>
      <c r="AP9" s="176">
        <v>0</v>
      </c>
      <c r="AQ9" s="176">
        <v>0</v>
      </c>
      <c r="AR9" s="176">
        <v>0</v>
      </c>
      <c r="AS9" s="176">
        <v>0</v>
      </c>
      <c r="AT9" s="176">
        <v>0</v>
      </c>
      <c r="AU9" s="176"/>
      <c r="AV9" s="177"/>
      <c r="AW9" s="69"/>
      <c r="AX9" s="70"/>
    </row>
    <row r="10" spans="1:50" ht="24" hidden="1">
      <c r="A10" s="71" t="s">
        <v>23</v>
      </c>
      <c r="B10" s="72" t="s">
        <v>24</v>
      </c>
      <c r="C10" s="73"/>
      <c r="D10" s="74"/>
      <c r="E10" s="73"/>
      <c r="F10" s="75"/>
      <c r="G10" s="76"/>
      <c r="H10" s="76"/>
      <c r="I10" s="76">
        <v>2847</v>
      </c>
      <c r="J10" s="76">
        <v>0</v>
      </c>
      <c r="K10" s="76">
        <v>0</v>
      </c>
      <c r="L10" s="76">
        <v>0</v>
      </c>
      <c r="M10" s="76">
        <v>0</v>
      </c>
      <c r="N10" s="76">
        <v>0</v>
      </c>
      <c r="O10" s="76">
        <v>0</v>
      </c>
      <c r="P10" s="76">
        <v>0</v>
      </c>
      <c r="Q10" s="76">
        <v>0</v>
      </c>
      <c r="R10" s="76">
        <v>0</v>
      </c>
      <c r="S10" s="76">
        <v>0</v>
      </c>
      <c r="T10" s="76">
        <v>2773</v>
      </c>
      <c r="U10" s="76">
        <v>0</v>
      </c>
      <c r="V10" s="76">
        <v>0</v>
      </c>
      <c r="W10" s="76">
        <v>0</v>
      </c>
      <c r="X10" s="76">
        <v>0</v>
      </c>
      <c r="Y10" s="76">
        <v>0</v>
      </c>
      <c r="Z10" s="76">
        <v>0</v>
      </c>
      <c r="AA10" s="76" t="e">
        <v>#REF!</v>
      </c>
      <c r="AB10" s="76">
        <v>0</v>
      </c>
      <c r="AC10" s="76">
        <v>0</v>
      </c>
      <c r="AD10" s="76">
        <v>0</v>
      </c>
      <c r="AE10" s="76">
        <v>0</v>
      </c>
      <c r="AF10" s="76">
        <v>0</v>
      </c>
      <c r="AG10" s="76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8"/>
      <c r="AW10" s="69"/>
      <c r="AX10" s="70"/>
    </row>
    <row r="11" spans="1:50" hidden="1">
      <c r="A11" s="79"/>
      <c r="B11" s="80"/>
      <c r="C11" s="14"/>
      <c r="D11" s="15"/>
      <c r="E11" s="9"/>
      <c r="F11" s="81"/>
      <c r="G11" s="82"/>
      <c r="H11" s="82"/>
      <c r="I11" s="83">
        <v>2847</v>
      </c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>
        <v>2773</v>
      </c>
      <c r="U11" s="83"/>
      <c r="V11" s="83"/>
      <c r="W11" s="83"/>
      <c r="X11" s="83"/>
      <c r="Y11" s="83"/>
      <c r="Z11" s="83"/>
      <c r="AA11" s="84" t="e">
        <v>#REF!</v>
      </c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5"/>
      <c r="AW11" s="86"/>
      <c r="AX11" s="87"/>
    </row>
    <row r="12" spans="1:50">
      <c r="A12" s="67" t="s">
        <v>40</v>
      </c>
      <c r="B12" s="68" t="s">
        <v>41</v>
      </c>
      <c r="C12" s="88"/>
      <c r="D12" s="89"/>
      <c r="E12" s="88"/>
      <c r="F12" s="90"/>
      <c r="G12" s="91">
        <f>G13+G16+G32</f>
        <v>136949.06099999999</v>
      </c>
      <c r="H12" s="91" t="e">
        <f>H13+H16+H32+H42</f>
        <v>#REF!</v>
      </c>
      <c r="I12" s="91">
        <f t="shared" ref="I12:T12" si="1">I13+I16+I32</f>
        <v>7000</v>
      </c>
      <c r="J12" s="91">
        <f t="shared" si="1"/>
        <v>0</v>
      </c>
      <c r="K12" s="91">
        <f t="shared" si="1"/>
        <v>0</v>
      </c>
      <c r="L12" s="91">
        <f t="shared" si="1"/>
        <v>0</v>
      </c>
      <c r="M12" s="91">
        <f t="shared" si="1"/>
        <v>0</v>
      </c>
      <c r="N12" s="91">
        <f t="shared" si="1"/>
        <v>0</v>
      </c>
      <c r="O12" s="91">
        <f t="shared" si="1"/>
        <v>0</v>
      </c>
      <c r="P12" s="91">
        <f t="shared" si="1"/>
        <v>0</v>
      </c>
      <c r="Q12" s="91">
        <f t="shared" si="1"/>
        <v>0</v>
      </c>
      <c r="R12" s="91">
        <f t="shared" si="1"/>
        <v>0</v>
      </c>
      <c r="S12" s="91">
        <f t="shared" si="1"/>
        <v>0</v>
      </c>
      <c r="T12" s="91" t="e">
        <f t="shared" si="1"/>
        <v>#REF!</v>
      </c>
      <c r="U12" s="91">
        <v>0</v>
      </c>
      <c r="V12" s="91">
        <v>0</v>
      </c>
      <c r="W12" s="91">
        <v>0</v>
      </c>
      <c r="X12" s="91">
        <v>0</v>
      </c>
      <c r="Y12" s="91">
        <v>0</v>
      </c>
      <c r="Z12" s="91">
        <v>0</v>
      </c>
      <c r="AA12" s="91" t="e">
        <v>#REF!</v>
      </c>
      <c r="AB12" s="91">
        <v>0</v>
      </c>
      <c r="AC12" s="91">
        <v>0</v>
      </c>
      <c r="AD12" s="91">
        <v>0</v>
      </c>
      <c r="AE12" s="91">
        <v>0</v>
      </c>
      <c r="AF12" s="91">
        <v>0</v>
      </c>
      <c r="AG12" s="91" t="e">
        <f>AG13+AG16+AG32</f>
        <v>#REF!</v>
      </c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2"/>
      <c r="AW12" s="69"/>
      <c r="AX12" s="70"/>
    </row>
    <row r="13" spans="1:50" ht="24">
      <c r="A13" s="71" t="s">
        <v>23</v>
      </c>
      <c r="B13" s="72" t="s">
        <v>24</v>
      </c>
      <c r="C13" s="12"/>
      <c r="D13" s="16"/>
      <c r="E13" s="12"/>
      <c r="F13" s="93"/>
      <c r="G13" s="76">
        <f>SUM(G14:G15)</f>
        <v>13797</v>
      </c>
      <c r="H13" s="76">
        <f t="shared" ref="H13:I13" si="2">SUM(H14:H15)</f>
        <v>4566</v>
      </c>
      <c r="I13" s="76">
        <f t="shared" si="2"/>
        <v>7000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0</v>
      </c>
      <c r="T13" s="76">
        <v>0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 t="e">
        <v>#REF!</v>
      </c>
      <c r="AB13" s="76">
        <v>0</v>
      </c>
      <c r="AC13" s="76">
        <v>0</v>
      </c>
      <c r="AD13" s="76">
        <v>0</v>
      </c>
      <c r="AE13" s="76">
        <v>0</v>
      </c>
      <c r="AF13" s="76">
        <v>0</v>
      </c>
      <c r="AG13" s="76" t="e">
        <f t="shared" ref="AG13" si="3">SUM(AG14:AG15)</f>
        <v>#REF!</v>
      </c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8"/>
      <c r="AW13" s="94"/>
    </row>
    <row r="14" spans="1:50" ht="27.75" customHeight="1">
      <c r="A14" s="6">
        <v>1</v>
      </c>
      <c r="B14" s="36" t="s">
        <v>46</v>
      </c>
      <c r="C14" s="11" t="s">
        <v>35</v>
      </c>
      <c r="D14" s="11" t="s">
        <v>47</v>
      </c>
      <c r="E14" s="10"/>
      <c r="F14" s="81"/>
      <c r="G14" s="37">
        <v>6800</v>
      </c>
      <c r="H14" s="17">
        <v>2200</v>
      </c>
      <c r="I14" s="83">
        <v>6500</v>
      </c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4" t="e">
        <v>#REF!</v>
      </c>
      <c r="AB14" s="84"/>
      <c r="AC14" s="84"/>
      <c r="AD14" s="84"/>
      <c r="AE14" s="84"/>
      <c r="AF14" s="84"/>
      <c r="AG14" s="25" t="e">
        <f>#REF!</f>
        <v>#REF!</v>
      </c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3" t="s">
        <v>123</v>
      </c>
      <c r="AV14" s="613"/>
      <c r="AW14" s="94"/>
    </row>
    <row r="15" spans="1:50" ht="30.75" customHeight="1">
      <c r="A15" s="6">
        <v>2</v>
      </c>
      <c r="B15" s="36" t="s">
        <v>48</v>
      </c>
      <c r="C15" s="11" t="s">
        <v>34</v>
      </c>
      <c r="D15" s="11" t="s">
        <v>45</v>
      </c>
      <c r="E15" s="10"/>
      <c r="F15" s="95"/>
      <c r="G15" s="37">
        <v>6997</v>
      </c>
      <c r="H15" s="17">
        <v>2366</v>
      </c>
      <c r="I15" s="83">
        <v>500</v>
      </c>
      <c r="J15" s="83"/>
      <c r="K15" s="96"/>
      <c r="L15" s="83"/>
      <c r="M15" s="83"/>
      <c r="N15" s="83"/>
      <c r="O15" s="83"/>
      <c r="P15" s="83"/>
      <c r="Q15" s="83"/>
      <c r="R15" s="83"/>
      <c r="S15" s="83"/>
      <c r="T15" s="97"/>
      <c r="U15" s="83"/>
      <c r="V15" s="83"/>
      <c r="W15" s="83"/>
      <c r="X15" s="83"/>
      <c r="Y15" s="83"/>
      <c r="Z15" s="83"/>
      <c r="AA15" s="84" t="e">
        <v>#REF!</v>
      </c>
      <c r="AB15" s="84"/>
      <c r="AC15" s="84"/>
      <c r="AD15" s="84"/>
      <c r="AE15" s="84"/>
      <c r="AF15" s="84"/>
      <c r="AG15" s="25" t="e">
        <f>#REF!</f>
        <v>#REF!</v>
      </c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3" t="s">
        <v>123</v>
      </c>
      <c r="AV15" s="615"/>
      <c r="AW15" s="94"/>
    </row>
    <row r="16" spans="1:50" ht="25.5">
      <c r="A16" s="8" t="s">
        <v>38</v>
      </c>
      <c r="B16" s="22" t="s">
        <v>52</v>
      </c>
      <c r="C16" s="22"/>
      <c r="D16" s="22"/>
      <c r="E16" s="22"/>
      <c r="F16" s="22"/>
      <c r="G16" s="99">
        <f>G17+G24</f>
        <v>106297</v>
      </c>
      <c r="H16" s="99" t="e">
        <f t="shared" ref="H16:AG16" si="4">H17+H24</f>
        <v>#REF!</v>
      </c>
      <c r="I16" s="99">
        <f t="shared" si="4"/>
        <v>0</v>
      </c>
      <c r="J16" s="99">
        <f t="shared" si="4"/>
        <v>0</v>
      </c>
      <c r="K16" s="99">
        <f t="shared" si="4"/>
        <v>0</v>
      </c>
      <c r="L16" s="99">
        <f t="shared" si="4"/>
        <v>0</v>
      </c>
      <c r="M16" s="99">
        <f t="shared" si="4"/>
        <v>0</v>
      </c>
      <c r="N16" s="99">
        <f t="shared" si="4"/>
        <v>0</v>
      </c>
      <c r="O16" s="99">
        <f t="shared" si="4"/>
        <v>0</v>
      </c>
      <c r="P16" s="99">
        <f t="shared" si="4"/>
        <v>0</v>
      </c>
      <c r="Q16" s="99">
        <f t="shared" si="4"/>
        <v>0</v>
      </c>
      <c r="R16" s="99">
        <f t="shared" si="4"/>
        <v>0</v>
      </c>
      <c r="S16" s="99">
        <f t="shared" si="4"/>
        <v>0</v>
      </c>
      <c r="T16" s="99" t="e">
        <f t="shared" si="4"/>
        <v>#REF!</v>
      </c>
      <c r="U16" s="99">
        <f t="shared" si="4"/>
        <v>0</v>
      </c>
      <c r="V16" s="99">
        <f t="shared" si="4"/>
        <v>0</v>
      </c>
      <c r="W16" s="99">
        <f t="shared" si="4"/>
        <v>0</v>
      </c>
      <c r="X16" s="99">
        <f t="shared" si="4"/>
        <v>0</v>
      </c>
      <c r="Y16" s="99">
        <f t="shared" si="4"/>
        <v>0</v>
      </c>
      <c r="Z16" s="99">
        <f t="shared" si="4"/>
        <v>0</v>
      </c>
      <c r="AA16" s="99">
        <f t="shared" si="4"/>
        <v>0</v>
      </c>
      <c r="AB16" s="99">
        <f t="shared" si="4"/>
        <v>0</v>
      </c>
      <c r="AC16" s="99">
        <f t="shared" si="4"/>
        <v>0</v>
      </c>
      <c r="AD16" s="99">
        <f t="shared" si="4"/>
        <v>0</v>
      </c>
      <c r="AE16" s="99">
        <f t="shared" si="4"/>
        <v>0</v>
      </c>
      <c r="AF16" s="99">
        <f t="shared" si="4"/>
        <v>0</v>
      </c>
      <c r="AG16" s="99" t="e">
        <f t="shared" si="4"/>
        <v>#REF!</v>
      </c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100"/>
      <c r="AW16" s="94"/>
    </row>
    <row r="17" spans="1:49">
      <c r="A17" s="13" t="s">
        <v>53</v>
      </c>
      <c r="B17" s="19" t="s">
        <v>54</v>
      </c>
      <c r="C17" s="19"/>
      <c r="D17" s="19"/>
      <c r="E17" s="19"/>
      <c r="F17" s="19"/>
      <c r="G17" s="101">
        <f>SUM(G18:G23)</f>
        <v>80775</v>
      </c>
      <c r="H17" s="101">
        <f>SUM(H18:H23)</f>
        <v>54301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01" t="e">
        <f>SUM(T18:T23)</f>
        <v>#REF!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01" t="e">
        <f>SUM(AG18:AT23)</f>
        <v>#REF!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02"/>
      <c r="AW17" s="94"/>
    </row>
    <row r="18" spans="1:49" ht="36">
      <c r="A18" s="6">
        <v>1</v>
      </c>
      <c r="B18" s="36" t="s">
        <v>58</v>
      </c>
      <c r="C18" s="11" t="s">
        <v>57</v>
      </c>
      <c r="D18" s="11" t="s">
        <v>47</v>
      </c>
      <c r="E18" s="11" t="s">
        <v>59</v>
      </c>
      <c r="F18" s="11" t="s">
        <v>60</v>
      </c>
      <c r="G18" s="37">
        <v>14990</v>
      </c>
      <c r="H18" s="17">
        <v>11005</v>
      </c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83" t="e">
        <f>#REF!</f>
        <v>#REF!</v>
      </c>
      <c r="U18" s="83"/>
      <c r="V18" s="83"/>
      <c r="W18" s="83"/>
      <c r="X18" s="83"/>
      <c r="Y18" s="83"/>
      <c r="Z18" s="83"/>
      <c r="AA18" s="84"/>
      <c r="AB18" s="84"/>
      <c r="AC18" s="84"/>
      <c r="AD18" s="84"/>
      <c r="AE18" s="84"/>
      <c r="AF18" s="84"/>
      <c r="AG18" s="25" t="e">
        <f>#REF!</f>
        <v>#REF!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3" t="s">
        <v>123</v>
      </c>
      <c r="AV18" s="613"/>
      <c r="AW18" s="94"/>
    </row>
    <row r="19" spans="1:49" ht="36">
      <c r="A19" s="6">
        <v>2</v>
      </c>
      <c r="B19" s="36" t="s">
        <v>61</v>
      </c>
      <c r="C19" s="11" t="s">
        <v>62</v>
      </c>
      <c r="D19" s="11" t="s">
        <v>47</v>
      </c>
      <c r="E19" s="11" t="s">
        <v>63</v>
      </c>
      <c r="F19" s="11" t="s">
        <v>64</v>
      </c>
      <c r="G19" s="37">
        <v>12000</v>
      </c>
      <c r="H19" s="17">
        <v>8659</v>
      </c>
      <c r="I19" s="103"/>
      <c r="J19" s="103"/>
      <c r="K19" s="11" t="s">
        <v>124</v>
      </c>
      <c r="L19" s="103"/>
      <c r="M19" s="103"/>
      <c r="N19" s="103"/>
      <c r="O19" s="103"/>
      <c r="P19" s="103"/>
      <c r="Q19" s="103"/>
      <c r="R19" s="103"/>
      <c r="S19" s="103"/>
      <c r="T19" s="83" t="e">
        <f>#REF!</f>
        <v>#REF!</v>
      </c>
      <c r="U19" s="83"/>
      <c r="V19" s="83"/>
      <c r="W19" s="83"/>
      <c r="X19" s="83"/>
      <c r="Y19" s="83"/>
      <c r="Z19" s="83"/>
      <c r="AA19" s="84"/>
      <c r="AB19" s="84"/>
      <c r="AC19" s="84"/>
      <c r="AD19" s="84"/>
      <c r="AE19" s="84"/>
      <c r="AF19" s="84"/>
      <c r="AG19" s="25" t="e">
        <f>#REF!</f>
        <v>#REF!</v>
      </c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3" t="s">
        <v>123</v>
      </c>
      <c r="AV19" s="614"/>
      <c r="AW19" s="94"/>
    </row>
    <row r="20" spans="1:49" ht="36">
      <c r="A20" s="6">
        <v>3</v>
      </c>
      <c r="B20" s="36" t="s">
        <v>65</v>
      </c>
      <c r="C20" s="11" t="s">
        <v>43</v>
      </c>
      <c r="D20" s="11" t="s">
        <v>47</v>
      </c>
      <c r="E20" s="11" t="s">
        <v>66</v>
      </c>
      <c r="F20" s="11" t="s">
        <v>67</v>
      </c>
      <c r="G20" s="37">
        <v>10500</v>
      </c>
      <c r="H20" s="17">
        <v>7761</v>
      </c>
      <c r="I20" s="103"/>
      <c r="J20" s="103"/>
      <c r="K20" s="11" t="s">
        <v>125</v>
      </c>
      <c r="L20" s="103"/>
      <c r="M20" s="103"/>
      <c r="N20" s="103"/>
      <c r="O20" s="103"/>
      <c r="P20" s="103"/>
      <c r="Q20" s="103"/>
      <c r="R20" s="103"/>
      <c r="S20" s="103"/>
      <c r="T20" s="83" t="e">
        <f>#REF!</f>
        <v>#REF!</v>
      </c>
      <c r="U20" s="83"/>
      <c r="V20" s="83"/>
      <c r="W20" s="83"/>
      <c r="X20" s="83"/>
      <c r="Y20" s="83"/>
      <c r="Z20" s="83"/>
      <c r="AA20" s="84"/>
      <c r="AB20" s="84"/>
      <c r="AC20" s="84"/>
      <c r="AD20" s="84"/>
      <c r="AE20" s="84"/>
      <c r="AF20" s="84"/>
      <c r="AG20" s="25" t="e">
        <f>#REF!</f>
        <v>#REF!</v>
      </c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3" t="s">
        <v>123</v>
      </c>
      <c r="AV20" s="614"/>
      <c r="AW20" s="94"/>
    </row>
    <row r="21" spans="1:49" ht="36">
      <c r="A21" s="6">
        <v>4</v>
      </c>
      <c r="B21" s="36" t="s">
        <v>68</v>
      </c>
      <c r="C21" s="11" t="s">
        <v>43</v>
      </c>
      <c r="D21" s="11" t="s">
        <v>47</v>
      </c>
      <c r="E21" s="11" t="s">
        <v>37</v>
      </c>
      <c r="F21" s="11" t="s">
        <v>69</v>
      </c>
      <c r="G21" s="37">
        <v>14900</v>
      </c>
      <c r="H21" s="17">
        <v>10867</v>
      </c>
      <c r="I21" s="103"/>
      <c r="J21" s="103"/>
      <c r="K21" s="104"/>
      <c r="L21" s="103"/>
      <c r="M21" s="103"/>
      <c r="N21" s="103"/>
      <c r="O21" s="103"/>
      <c r="P21" s="103"/>
      <c r="Q21" s="103"/>
      <c r="R21" s="103"/>
      <c r="S21" s="103"/>
      <c r="T21" s="83"/>
      <c r="U21" s="83"/>
      <c r="V21" s="83"/>
      <c r="W21" s="83"/>
      <c r="X21" s="83"/>
      <c r="Y21" s="83"/>
      <c r="Z21" s="83"/>
      <c r="AA21" s="84"/>
      <c r="AB21" s="84"/>
      <c r="AC21" s="84"/>
      <c r="AD21" s="84"/>
      <c r="AE21" s="84"/>
      <c r="AF21" s="84"/>
      <c r="AG21" s="25" t="e">
        <f>#REF!</f>
        <v>#REF!</v>
      </c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3" t="s">
        <v>123</v>
      </c>
      <c r="AV21" s="614"/>
      <c r="AW21" s="94"/>
    </row>
    <row r="22" spans="1:49" ht="36">
      <c r="A22" s="6">
        <v>5</v>
      </c>
      <c r="B22" s="36" t="s">
        <v>70</v>
      </c>
      <c r="C22" s="11" t="s">
        <v>36</v>
      </c>
      <c r="D22" s="11" t="s">
        <v>47</v>
      </c>
      <c r="E22" s="11" t="s">
        <v>71</v>
      </c>
      <c r="F22" s="11" t="s">
        <v>72</v>
      </c>
      <c r="G22" s="37">
        <v>14995</v>
      </c>
      <c r="H22" s="17">
        <v>9660</v>
      </c>
      <c r="I22" s="103"/>
      <c r="J22" s="103"/>
      <c r="K22" s="104"/>
      <c r="L22" s="103"/>
      <c r="M22" s="103"/>
      <c r="N22" s="103"/>
      <c r="O22" s="103"/>
      <c r="P22" s="103"/>
      <c r="Q22" s="103"/>
      <c r="R22" s="103"/>
      <c r="S22" s="103"/>
      <c r="T22" s="83"/>
      <c r="U22" s="83"/>
      <c r="V22" s="83"/>
      <c r="W22" s="83"/>
      <c r="X22" s="83"/>
      <c r="Y22" s="83"/>
      <c r="Z22" s="83"/>
      <c r="AA22" s="84"/>
      <c r="AB22" s="84"/>
      <c r="AC22" s="84"/>
      <c r="AD22" s="84"/>
      <c r="AE22" s="84"/>
      <c r="AF22" s="84"/>
      <c r="AG22" s="25" t="e">
        <f>#REF!</f>
        <v>#REF!</v>
      </c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3" t="s">
        <v>123</v>
      </c>
      <c r="AV22" s="615"/>
      <c r="AW22" s="94"/>
    </row>
    <row r="23" spans="1:49" ht="36">
      <c r="A23" s="39">
        <v>6</v>
      </c>
      <c r="B23" s="40" t="s">
        <v>161</v>
      </c>
      <c r="C23" s="41" t="s">
        <v>62</v>
      </c>
      <c r="D23" s="41" t="s">
        <v>47</v>
      </c>
      <c r="E23" s="41" t="s">
        <v>162</v>
      </c>
      <c r="F23" s="41" t="s">
        <v>163</v>
      </c>
      <c r="G23" s="42">
        <v>13390</v>
      </c>
      <c r="H23" s="43">
        <v>6349</v>
      </c>
      <c r="I23" s="103"/>
      <c r="J23" s="103"/>
      <c r="K23" s="104"/>
      <c r="L23" s="103"/>
      <c r="M23" s="103"/>
      <c r="N23" s="103"/>
      <c r="O23" s="103"/>
      <c r="P23" s="103"/>
      <c r="Q23" s="103"/>
      <c r="R23" s="103"/>
      <c r="S23" s="103"/>
      <c r="T23" s="83"/>
      <c r="U23" s="83"/>
      <c r="V23" s="83"/>
      <c r="W23" s="83"/>
      <c r="X23" s="83"/>
      <c r="Y23" s="83"/>
      <c r="Z23" s="83"/>
      <c r="AA23" s="84"/>
      <c r="AB23" s="84"/>
      <c r="AC23" s="84"/>
      <c r="AD23" s="84"/>
      <c r="AE23" s="84"/>
      <c r="AF23" s="84"/>
      <c r="AG23" s="25" t="e">
        <f>#REF!</f>
        <v>#REF!</v>
      </c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3" t="s">
        <v>123</v>
      </c>
      <c r="AV23" s="98"/>
      <c r="AW23" s="94"/>
    </row>
    <row r="24" spans="1:49">
      <c r="A24" s="13" t="s">
        <v>73</v>
      </c>
      <c r="B24" s="19" t="s">
        <v>74</v>
      </c>
      <c r="C24" s="105"/>
      <c r="D24" s="106"/>
      <c r="E24" s="107"/>
      <c r="F24" s="107"/>
      <c r="G24" s="108">
        <f>SUM(G25:G31)</f>
        <v>25522</v>
      </c>
      <c r="H24" s="108" t="e">
        <f>SUM(H25:H31)</f>
        <v>#REF!</v>
      </c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8" t="e">
        <f>SUM(T25:T31)</f>
        <v>#REF!</v>
      </c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8" t="e">
        <f>SUM(AG25:AG31)</f>
        <v>#REF!</v>
      </c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9"/>
      <c r="AW24" s="94"/>
    </row>
    <row r="25" spans="1:49" ht="33.75">
      <c r="A25" s="6">
        <v>1</v>
      </c>
      <c r="B25" s="36" t="s">
        <v>75</v>
      </c>
      <c r="C25" s="11" t="s">
        <v>76</v>
      </c>
      <c r="D25" s="11" t="s">
        <v>47</v>
      </c>
      <c r="E25" s="11" t="s">
        <v>77</v>
      </c>
      <c r="F25" s="11" t="s">
        <v>78</v>
      </c>
      <c r="G25" s="37">
        <v>300</v>
      </c>
      <c r="H25" s="17">
        <v>213</v>
      </c>
      <c r="I25" s="103"/>
      <c r="J25" s="103"/>
      <c r="K25" s="104"/>
      <c r="L25" s="103"/>
      <c r="M25" s="103"/>
      <c r="N25" s="103"/>
      <c r="O25" s="103"/>
      <c r="P25" s="103"/>
      <c r="Q25" s="103"/>
      <c r="R25" s="103"/>
      <c r="S25" s="103"/>
      <c r="T25" s="83"/>
      <c r="U25" s="83"/>
      <c r="V25" s="83"/>
      <c r="W25" s="83"/>
      <c r="X25" s="83"/>
      <c r="Y25" s="83"/>
      <c r="Z25" s="83"/>
      <c r="AA25" s="84"/>
      <c r="AB25" s="84"/>
      <c r="AC25" s="84"/>
      <c r="AD25" s="84"/>
      <c r="AE25" s="84"/>
      <c r="AF25" s="84"/>
      <c r="AG25" s="25" t="e">
        <f>#REF!</f>
        <v>#REF!</v>
      </c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3" t="s">
        <v>126</v>
      </c>
      <c r="AV25" s="613" t="s">
        <v>127</v>
      </c>
      <c r="AW25" s="94"/>
    </row>
    <row r="26" spans="1:49" ht="24">
      <c r="A26" s="6">
        <v>2</v>
      </c>
      <c r="B26" s="36" t="s">
        <v>79</v>
      </c>
      <c r="C26" s="11" t="s">
        <v>56</v>
      </c>
      <c r="D26" s="11" t="s">
        <v>47</v>
      </c>
      <c r="E26" s="11" t="s">
        <v>80</v>
      </c>
      <c r="F26" s="11" t="s">
        <v>81</v>
      </c>
      <c r="G26" s="37">
        <v>550</v>
      </c>
      <c r="H26" s="17">
        <v>398</v>
      </c>
      <c r="I26" s="103"/>
      <c r="J26" s="103"/>
      <c r="K26" s="104"/>
      <c r="L26" s="103"/>
      <c r="M26" s="103"/>
      <c r="N26" s="103"/>
      <c r="O26" s="103"/>
      <c r="P26" s="103"/>
      <c r="Q26" s="103"/>
      <c r="R26" s="103"/>
      <c r="S26" s="103"/>
      <c r="T26" s="83"/>
      <c r="U26" s="83"/>
      <c r="V26" s="83"/>
      <c r="W26" s="83"/>
      <c r="X26" s="83"/>
      <c r="Y26" s="83"/>
      <c r="Z26" s="83"/>
      <c r="AA26" s="84"/>
      <c r="AB26" s="84"/>
      <c r="AC26" s="84"/>
      <c r="AD26" s="84"/>
      <c r="AE26" s="84"/>
      <c r="AF26" s="84"/>
      <c r="AG26" s="25" t="e">
        <f>#REF!</f>
        <v>#REF!</v>
      </c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3" t="s">
        <v>126</v>
      </c>
      <c r="AV26" s="614"/>
      <c r="AW26" s="94"/>
    </row>
    <row r="27" spans="1:49" ht="25.5">
      <c r="A27" s="6" t="s">
        <v>82</v>
      </c>
      <c r="B27" s="36" t="s">
        <v>83</v>
      </c>
      <c r="C27" s="11" t="s">
        <v>57</v>
      </c>
      <c r="D27" s="11" t="s">
        <v>47</v>
      </c>
      <c r="E27" s="11" t="s">
        <v>84</v>
      </c>
      <c r="F27" s="11" t="s">
        <v>85</v>
      </c>
      <c r="G27" s="37">
        <v>1400</v>
      </c>
      <c r="H27" s="17">
        <v>663</v>
      </c>
      <c r="I27" s="103"/>
      <c r="J27" s="103"/>
      <c r="K27" s="104"/>
      <c r="L27" s="103"/>
      <c r="M27" s="103"/>
      <c r="N27" s="103"/>
      <c r="O27" s="103"/>
      <c r="P27" s="103"/>
      <c r="Q27" s="103"/>
      <c r="R27" s="103"/>
      <c r="S27" s="103"/>
      <c r="T27" s="83"/>
      <c r="U27" s="83"/>
      <c r="V27" s="83"/>
      <c r="W27" s="83"/>
      <c r="X27" s="83"/>
      <c r="Y27" s="83"/>
      <c r="Z27" s="83"/>
      <c r="AA27" s="84"/>
      <c r="AB27" s="84"/>
      <c r="AC27" s="84"/>
      <c r="AD27" s="84"/>
      <c r="AE27" s="84"/>
      <c r="AF27" s="84"/>
      <c r="AG27" s="25" t="e">
        <f>#REF!</f>
        <v>#REF!</v>
      </c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3" t="s">
        <v>126</v>
      </c>
      <c r="AV27" s="615"/>
      <c r="AW27" s="94"/>
    </row>
    <row r="28" spans="1:49" ht="36">
      <c r="A28" s="6" t="s">
        <v>86</v>
      </c>
      <c r="B28" s="36" t="s">
        <v>87</v>
      </c>
      <c r="C28" s="11" t="s">
        <v>88</v>
      </c>
      <c r="D28" s="11" t="s">
        <v>47</v>
      </c>
      <c r="E28" s="11" t="s">
        <v>89</v>
      </c>
      <c r="F28" s="11" t="s">
        <v>90</v>
      </c>
      <c r="G28" s="37">
        <v>6990</v>
      </c>
      <c r="H28" s="17">
        <v>2399</v>
      </c>
      <c r="I28" s="103"/>
      <c r="J28" s="103"/>
      <c r="K28" s="11" t="s">
        <v>128</v>
      </c>
      <c r="L28" s="103"/>
      <c r="M28" s="103"/>
      <c r="N28" s="103"/>
      <c r="O28" s="103"/>
      <c r="P28" s="103"/>
      <c r="Q28" s="103"/>
      <c r="R28" s="103"/>
      <c r="S28" s="103"/>
      <c r="T28" s="83" t="e">
        <f>#REF!</f>
        <v>#REF!</v>
      </c>
      <c r="U28" s="83"/>
      <c r="V28" s="83"/>
      <c r="W28" s="83"/>
      <c r="X28" s="83"/>
      <c r="Y28" s="83"/>
      <c r="Z28" s="83"/>
      <c r="AA28" s="84"/>
      <c r="AB28" s="84"/>
      <c r="AC28" s="84"/>
      <c r="AD28" s="84"/>
      <c r="AE28" s="84"/>
      <c r="AF28" s="84"/>
      <c r="AG28" s="25" t="e">
        <f>#REF!</f>
        <v>#REF!</v>
      </c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3" t="s">
        <v>123</v>
      </c>
      <c r="AV28" s="613"/>
      <c r="AW28" s="94"/>
    </row>
    <row r="29" spans="1:49" ht="36">
      <c r="A29" s="6" t="s">
        <v>91</v>
      </c>
      <c r="B29" s="36" t="s">
        <v>92</v>
      </c>
      <c r="C29" s="11" t="s">
        <v>93</v>
      </c>
      <c r="D29" s="11" t="s">
        <v>47</v>
      </c>
      <c r="E29" s="11" t="s">
        <v>94</v>
      </c>
      <c r="F29" s="11" t="s">
        <v>95</v>
      </c>
      <c r="G29" s="37">
        <v>6990</v>
      </c>
      <c r="H29" s="17">
        <v>1989</v>
      </c>
      <c r="I29" s="103"/>
      <c r="J29" s="103"/>
      <c r="K29" s="104"/>
      <c r="L29" s="103"/>
      <c r="M29" s="103"/>
      <c r="N29" s="103"/>
      <c r="O29" s="103"/>
      <c r="P29" s="103"/>
      <c r="Q29" s="103"/>
      <c r="R29" s="103"/>
      <c r="S29" s="103"/>
      <c r="T29" s="83"/>
      <c r="U29" s="83"/>
      <c r="V29" s="83"/>
      <c r="W29" s="83"/>
      <c r="X29" s="83"/>
      <c r="Y29" s="83"/>
      <c r="Z29" s="83"/>
      <c r="AA29" s="84"/>
      <c r="AB29" s="84"/>
      <c r="AC29" s="84"/>
      <c r="AD29" s="84"/>
      <c r="AE29" s="84"/>
      <c r="AF29" s="84"/>
      <c r="AG29" s="25" t="e">
        <f>#REF!</f>
        <v>#REF!</v>
      </c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3" t="s">
        <v>123</v>
      </c>
      <c r="AV29" s="614"/>
      <c r="AW29" s="94"/>
    </row>
    <row r="30" spans="1:49" ht="45">
      <c r="A30" s="6" t="s">
        <v>96</v>
      </c>
      <c r="B30" s="36" t="s">
        <v>97</v>
      </c>
      <c r="C30" s="11" t="s">
        <v>55</v>
      </c>
      <c r="D30" s="11" t="s">
        <v>47</v>
      </c>
      <c r="E30" s="11" t="s">
        <v>98</v>
      </c>
      <c r="F30" s="11" t="s">
        <v>99</v>
      </c>
      <c r="G30" s="37">
        <v>5100</v>
      </c>
      <c r="H30" s="17" t="e">
        <f>#REF!</f>
        <v>#REF!</v>
      </c>
      <c r="I30" s="103"/>
      <c r="J30" s="103"/>
      <c r="K30" s="104"/>
      <c r="L30" s="103"/>
      <c r="M30" s="103"/>
      <c r="N30" s="103"/>
      <c r="O30" s="103"/>
      <c r="P30" s="103"/>
      <c r="Q30" s="103"/>
      <c r="R30" s="103"/>
      <c r="S30" s="103"/>
      <c r="T30" s="83"/>
      <c r="U30" s="83"/>
      <c r="V30" s="83"/>
      <c r="W30" s="83"/>
      <c r="X30" s="83"/>
      <c r="Y30" s="83"/>
      <c r="Z30" s="83"/>
      <c r="AA30" s="84"/>
      <c r="AB30" s="84"/>
      <c r="AC30" s="84"/>
      <c r="AD30" s="84"/>
      <c r="AE30" s="84"/>
      <c r="AF30" s="84"/>
      <c r="AG30" s="25" t="e">
        <f>#REF!</f>
        <v>#REF!</v>
      </c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3" t="s">
        <v>123</v>
      </c>
      <c r="AV30" s="614"/>
      <c r="AW30" s="94"/>
    </row>
    <row r="31" spans="1:49" ht="36">
      <c r="A31" s="6" t="s">
        <v>100</v>
      </c>
      <c r="B31" s="36" t="s">
        <v>101</v>
      </c>
      <c r="C31" s="11" t="s">
        <v>102</v>
      </c>
      <c r="D31" s="11" t="s">
        <v>47</v>
      </c>
      <c r="E31" s="11" t="s">
        <v>103</v>
      </c>
      <c r="F31" s="11" t="s">
        <v>104</v>
      </c>
      <c r="G31" s="37">
        <v>4192</v>
      </c>
      <c r="H31" s="17">
        <v>2063</v>
      </c>
      <c r="I31" s="103"/>
      <c r="J31" s="103"/>
      <c r="K31" s="104"/>
      <c r="L31" s="103"/>
      <c r="M31" s="103"/>
      <c r="N31" s="103"/>
      <c r="O31" s="103"/>
      <c r="P31" s="103"/>
      <c r="Q31" s="103"/>
      <c r="R31" s="103"/>
      <c r="S31" s="103"/>
      <c r="T31" s="83"/>
      <c r="U31" s="83"/>
      <c r="V31" s="83"/>
      <c r="W31" s="83"/>
      <c r="X31" s="83"/>
      <c r="Y31" s="83"/>
      <c r="Z31" s="83"/>
      <c r="AA31" s="84"/>
      <c r="AB31" s="84"/>
      <c r="AC31" s="84"/>
      <c r="AD31" s="84"/>
      <c r="AE31" s="84"/>
      <c r="AF31" s="84"/>
      <c r="AG31" s="25" t="e">
        <f>#REF!</f>
        <v>#REF!</v>
      </c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3" t="s">
        <v>123</v>
      </c>
      <c r="AV31" s="615"/>
      <c r="AW31" s="94"/>
    </row>
    <row r="32" spans="1:49" ht="38.25">
      <c r="A32" s="8" t="s">
        <v>39</v>
      </c>
      <c r="B32" s="110" t="s">
        <v>129</v>
      </c>
      <c r="C32" s="111"/>
      <c r="D32" s="16"/>
      <c r="E32" s="12"/>
      <c r="F32" s="12"/>
      <c r="G32" s="112">
        <f>SUM(G33:G41)</f>
        <v>16855.061000000002</v>
      </c>
      <c r="H32" s="112">
        <f>SUM(H33:H41)</f>
        <v>0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12">
        <f>SUM(T33:T41)</f>
        <v>0</v>
      </c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12">
        <f>SUM(AG33:AG41)</f>
        <v>0</v>
      </c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13"/>
      <c r="AW32" s="94"/>
    </row>
    <row r="33" spans="1:49" ht="127.5">
      <c r="A33" s="114">
        <v>1</v>
      </c>
      <c r="B33" s="115" t="s">
        <v>130</v>
      </c>
      <c r="C33" s="116" t="s">
        <v>55</v>
      </c>
      <c r="D33" s="117" t="s">
        <v>44</v>
      </c>
      <c r="E33" s="117" t="s">
        <v>131</v>
      </c>
      <c r="F33" s="11" t="s">
        <v>132</v>
      </c>
      <c r="G33" s="118">
        <v>4735</v>
      </c>
      <c r="H33" s="103"/>
      <c r="I33" s="103"/>
      <c r="J33" s="103"/>
      <c r="K33" s="104"/>
      <c r="L33" s="103"/>
      <c r="M33" s="103"/>
      <c r="N33" s="103"/>
      <c r="O33" s="103"/>
      <c r="P33" s="103"/>
      <c r="Q33" s="103"/>
      <c r="R33" s="103"/>
      <c r="S33" s="103"/>
      <c r="T33" s="83"/>
      <c r="U33" s="83"/>
      <c r="V33" s="83"/>
      <c r="W33" s="83"/>
      <c r="X33" s="83"/>
      <c r="Y33" s="83"/>
      <c r="Z33" s="83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 t="s">
        <v>133</v>
      </c>
      <c r="AV33" s="613" t="s">
        <v>127</v>
      </c>
      <c r="AW33" s="94"/>
    </row>
    <row r="34" spans="1:49" ht="76.5">
      <c r="A34" s="114">
        <v>2</v>
      </c>
      <c r="B34" s="115" t="s">
        <v>134</v>
      </c>
      <c r="C34" s="116" t="s">
        <v>135</v>
      </c>
      <c r="D34" s="117" t="s">
        <v>44</v>
      </c>
      <c r="E34" s="117" t="s">
        <v>136</v>
      </c>
      <c r="F34" s="11" t="s">
        <v>132</v>
      </c>
      <c r="G34" s="118">
        <v>570.06099999999992</v>
      </c>
      <c r="H34" s="103"/>
      <c r="I34" s="103"/>
      <c r="J34" s="103"/>
      <c r="K34" s="104"/>
      <c r="L34" s="103"/>
      <c r="M34" s="103"/>
      <c r="N34" s="103"/>
      <c r="O34" s="103"/>
      <c r="P34" s="103"/>
      <c r="Q34" s="103"/>
      <c r="R34" s="103"/>
      <c r="S34" s="103"/>
      <c r="T34" s="83"/>
      <c r="U34" s="83"/>
      <c r="V34" s="83"/>
      <c r="W34" s="83"/>
      <c r="X34" s="83"/>
      <c r="Y34" s="83"/>
      <c r="Z34" s="83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 t="s">
        <v>137</v>
      </c>
      <c r="AV34" s="614"/>
      <c r="AW34" s="94"/>
    </row>
    <row r="35" spans="1:49" ht="36">
      <c r="A35" s="114">
        <v>3</v>
      </c>
      <c r="B35" s="119" t="s">
        <v>138</v>
      </c>
      <c r="C35" s="120" t="s">
        <v>139</v>
      </c>
      <c r="D35" s="120" t="s">
        <v>45</v>
      </c>
      <c r="E35" s="121" t="s">
        <v>140</v>
      </c>
      <c r="F35" s="11" t="s">
        <v>132</v>
      </c>
      <c r="G35" s="122">
        <v>850</v>
      </c>
      <c r="H35" s="103"/>
      <c r="I35" s="103"/>
      <c r="J35" s="103"/>
      <c r="K35" s="104"/>
      <c r="L35" s="103"/>
      <c r="M35" s="103"/>
      <c r="N35" s="103"/>
      <c r="O35" s="103"/>
      <c r="P35" s="103"/>
      <c r="Q35" s="103"/>
      <c r="R35" s="103"/>
      <c r="S35" s="103"/>
      <c r="T35" s="83"/>
      <c r="U35" s="83"/>
      <c r="V35" s="83"/>
      <c r="W35" s="83"/>
      <c r="X35" s="83"/>
      <c r="Y35" s="83"/>
      <c r="Z35" s="83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 t="s">
        <v>141</v>
      </c>
      <c r="AV35" s="615"/>
      <c r="AW35" s="94"/>
    </row>
    <row r="36" spans="1:49" ht="76.5">
      <c r="A36" s="123">
        <v>4</v>
      </c>
      <c r="B36" s="124" t="s">
        <v>142</v>
      </c>
      <c r="C36" s="116" t="s">
        <v>31</v>
      </c>
      <c r="D36" s="117" t="s">
        <v>44</v>
      </c>
      <c r="E36" s="125" t="s">
        <v>143</v>
      </c>
      <c r="F36" s="11" t="s">
        <v>144</v>
      </c>
      <c r="G36" s="122">
        <v>800</v>
      </c>
      <c r="H36" s="103"/>
      <c r="I36" s="103"/>
      <c r="J36" s="103"/>
      <c r="K36" s="104"/>
      <c r="L36" s="103"/>
      <c r="M36" s="103"/>
      <c r="N36" s="103"/>
      <c r="O36" s="103"/>
      <c r="P36" s="103"/>
      <c r="Q36" s="103"/>
      <c r="R36" s="103"/>
      <c r="S36" s="103"/>
      <c r="T36" s="83"/>
      <c r="U36" s="83"/>
      <c r="V36" s="83"/>
      <c r="W36" s="83"/>
      <c r="X36" s="83"/>
      <c r="Y36" s="83"/>
      <c r="Z36" s="83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3" t="s">
        <v>123</v>
      </c>
      <c r="AV36" s="613" t="s">
        <v>127</v>
      </c>
      <c r="AW36" s="94"/>
    </row>
    <row r="37" spans="1:49" ht="76.5">
      <c r="A37" s="114">
        <v>5</v>
      </c>
      <c r="B37" s="124" t="s">
        <v>145</v>
      </c>
      <c r="C37" s="116" t="s">
        <v>146</v>
      </c>
      <c r="D37" s="117" t="s">
        <v>44</v>
      </c>
      <c r="E37" s="126" t="s">
        <v>147</v>
      </c>
      <c r="F37" s="11" t="s">
        <v>148</v>
      </c>
      <c r="G37" s="127">
        <v>3700</v>
      </c>
      <c r="H37" s="103"/>
      <c r="I37" s="103"/>
      <c r="J37" s="103"/>
      <c r="K37" s="104"/>
      <c r="L37" s="103"/>
      <c r="M37" s="103"/>
      <c r="N37" s="103"/>
      <c r="O37" s="103"/>
      <c r="P37" s="103"/>
      <c r="Q37" s="103"/>
      <c r="R37" s="103"/>
      <c r="S37" s="103"/>
      <c r="T37" s="83"/>
      <c r="U37" s="83"/>
      <c r="V37" s="83"/>
      <c r="W37" s="83"/>
      <c r="X37" s="83"/>
      <c r="Y37" s="83"/>
      <c r="Z37" s="83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3" t="s">
        <v>123</v>
      </c>
      <c r="AV37" s="614"/>
      <c r="AW37" s="94"/>
    </row>
    <row r="38" spans="1:49" ht="38.25">
      <c r="A38" s="114">
        <v>6</v>
      </c>
      <c r="B38" s="128" t="s">
        <v>149</v>
      </c>
      <c r="C38" s="129" t="s">
        <v>56</v>
      </c>
      <c r="D38" s="130" t="s">
        <v>44</v>
      </c>
      <c r="E38" s="126" t="s">
        <v>150</v>
      </c>
      <c r="F38" s="11" t="s">
        <v>151</v>
      </c>
      <c r="G38" s="122">
        <v>4000</v>
      </c>
      <c r="H38" s="103"/>
      <c r="I38" s="103"/>
      <c r="J38" s="103"/>
      <c r="K38" s="104"/>
      <c r="L38" s="103"/>
      <c r="M38" s="103"/>
      <c r="N38" s="103"/>
      <c r="O38" s="103"/>
      <c r="P38" s="103"/>
      <c r="Q38" s="103"/>
      <c r="R38" s="103"/>
      <c r="S38" s="103"/>
      <c r="T38" s="83"/>
      <c r="U38" s="83"/>
      <c r="V38" s="83"/>
      <c r="W38" s="83"/>
      <c r="X38" s="83"/>
      <c r="Y38" s="83"/>
      <c r="Z38" s="83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3" t="s">
        <v>123</v>
      </c>
      <c r="AV38" s="614"/>
      <c r="AW38" s="94"/>
    </row>
    <row r="39" spans="1:49" ht="38.25">
      <c r="A39" s="114">
        <v>7</v>
      </c>
      <c r="B39" s="131" t="s">
        <v>152</v>
      </c>
      <c r="C39" s="132" t="s">
        <v>29</v>
      </c>
      <c r="D39" s="132" t="s">
        <v>44</v>
      </c>
      <c r="E39" s="133" t="s">
        <v>153</v>
      </c>
      <c r="F39" s="11" t="s">
        <v>154</v>
      </c>
      <c r="G39" s="118">
        <v>900</v>
      </c>
      <c r="H39" s="103"/>
      <c r="I39" s="103"/>
      <c r="J39" s="103"/>
      <c r="K39" s="104"/>
      <c r="L39" s="103"/>
      <c r="M39" s="103"/>
      <c r="N39" s="103"/>
      <c r="O39" s="103"/>
      <c r="P39" s="103"/>
      <c r="Q39" s="103"/>
      <c r="R39" s="103"/>
      <c r="S39" s="103"/>
      <c r="T39" s="83"/>
      <c r="U39" s="83"/>
      <c r="V39" s="83"/>
      <c r="W39" s="83"/>
      <c r="X39" s="83"/>
      <c r="Y39" s="83"/>
      <c r="Z39" s="83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3" t="s">
        <v>123</v>
      </c>
      <c r="AV39" s="614"/>
      <c r="AW39" s="94"/>
    </row>
    <row r="40" spans="1:49" ht="38.25">
      <c r="A40" s="114">
        <v>8</v>
      </c>
      <c r="B40" s="119" t="s">
        <v>155</v>
      </c>
      <c r="C40" s="121" t="s">
        <v>156</v>
      </c>
      <c r="D40" s="121" t="s">
        <v>44</v>
      </c>
      <c r="E40" s="121" t="s">
        <v>153</v>
      </c>
      <c r="F40" s="11" t="s">
        <v>157</v>
      </c>
      <c r="G40" s="134">
        <v>500</v>
      </c>
      <c r="H40" s="103"/>
      <c r="I40" s="103"/>
      <c r="J40" s="103"/>
      <c r="K40" s="104"/>
      <c r="L40" s="103"/>
      <c r="M40" s="103"/>
      <c r="N40" s="103"/>
      <c r="O40" s="103"/>
      <c r="P40" s="103"/>
      <c r="Q40" s="103"/>
      <c r="R40" s="103"/>
      <c r="S40" s="103"/>
      <c r="T40" s="83"/>
      <c r="U40" s="83"/>
      <c r="V40" s="83"/>
      <c r="W40" s="83"/>
      <c r="X40" s="83"/>
      <c r="Y40" s="83"/>
      <c r="Z40" s="83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3" t="s">
        <v>123</v>
      </c>
      <c r="AV40" s="614"/>
      <c r="AW40" s="94"/>
    </row>
    <row r="41" spans="1:49" ht="38.25">
      <c r="A41" s="114">
        <v>9</v>
      </c>
      <c r="B41" s="119" t="s">
        <v>158</v>
      </c>
      <c r="C41" s="121" t="s">
        <v>156</v>
      </c>
      <c r="D41" s="121" t="s">
        <v>44</v>
      </c>
      <c r="E41" s="121" t="s">
        <v>159</v>
      </c>
      <c r="F41" s="11" t="s">
        <v>132</v>
      </c>
      <c r="G41" s="118">
        <v>800</v>
      </c>
      <c r="H41" s="103"/>
      <c r="I41" s="103"/>
      <c r="J41" s="135"/>
      <c r="K41" s="104"/>
      <c r="L41" s="103"/>
      <c r="M41" s="103"/>
      <c r="N41" s="103"/>
      <c r="O41" s="103"/>
      <c r="P41" s="103"/>
      <c r="Q41" s="103"/>
      <c r="R41" s="103"/>
      <c r="S41" s="103"/>
      <c r="T41" s="83"/>
      <c r="U41" s="83"/>
      <c r="V41" s="83"/>
      <c r="W41" s="83"/>
      <c r="X41" s="83"/>
      <c r="Y41" s="83"/>
      <c r="Z41" s="83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3" t="s">
        <v>123</v>
      </c>
      <c r="AV41" s="615"/>
      <c r="AW41" s="94"/>
    </row>
    <row r="42" spans="1:49" ht="25.5">
      <c r="A42" s="8" t="s">
        <v>164</v>
      </c>
      <c r="B42" s="22" t="s">
        <v>165</v>
      </c>
      <c r="C42" s="22"/>
      <c r="D42" s="22"/>
      <c r="E42" s="22"/>
      <c r="F42" s="22"/>
      <c r="G42" s="99">
        <f>G43</f>
        <v>76390</v>
      </c>
      <c r="H42" s="99">
        <f>H43</f>
        <v>17820</v>
      </c>
      <c r="I42" s="22"/>
      <c r="J42" s="99">
        <f>J43</f>
        <v>0</v>
      </c>
      <c r="K42" s="99">
        <f>K43</f>
        <v>0</v>
      </c>
      <c r="L42" s="99">
        <f>L43</f>
        <v>0</v>
      </c>
      <c r="M42" s="99">
        <f>M43</f>
        <v>0</v>
      </c>
      <c r="N42" s="99">
        <f>N43</f>
        <v>0</v>
      </c>
      <c r="O42" s="22"/>
      <c r="P42" s="22"/>
      <c r="Q42" s="22"/>
      <c r="R42" s="22"/>
      <c r="S42" s="22"/>
      <c r="T42" s="99">
        <f>T43</f>
        <v>0</v>
      </c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99" t="e">
        <f>AG43</f>
        <v>#REF!</v>
      </c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94"/>
    </row>
    <row r="43" spans="1:49">
      <c r="A43" s="7" t="s">
        <v>32</v>
      </c>
      <c r="B43" s="147" t="s">
        <v>167</v>
      </c>
      <c r="C43" s="144"/>
      <c r="D43" s="144"/>
      <c r="E43" s="144"/>
      <c r="F43" s="144"/>
      <c r="G43" s="165">
        <f>SUM(G45:G63)</f>
        <v>76390</v>
      </c>
      <c r="H43" s="165">
        <f>SUM(H45:H63)</f>
        <v>17820</v>
      </c>
      <c r="I43" s="166"/>
      <c r="J43" s="165">
        <f>SUM(J45:J63)</f>
        <v>0</v>
      </c>
      <c r="K43" s="165">
        <f>SUM(K45:K63)</f>
        <v>0</v>
      </c>
      <c r="L43" s="165">
        <f>SUM(L45:L63)</f>
        <v>0</v>
      </c>
      <c r="M43" s="165">
        <f>SUM(M45:M63)</f>
        <v>0</v>
      </c>
      <c r="N43" s="165">
        <f>SUM(N45:N63)</f>
        <v>0</v>
      </c>
      <c r="O43" s="166"/>
      <c r="P43" s="166"/>
      <c r="Q43" s="166"/>
      <c r="R43" s="166"/>
      <c r="S43" s="166"/>
      <c r="T43" s="165">
        <f>SUM(T45:T63)</f>
        <v>0</v>
      </c>
      <c r="U43" s="169"/>
      <c r="V43" s="169"/>
      <c r="W43" s="169"/>
      <c r="X43" s="169"/>
      <c r="Y43" s="169"/>
      <c r="Z43" s="169"/>
      <c r="AA43" s="170"/>
      <c r="AB43" s="170"/>
      <c r="AC43" s="170"/>
      <c r="AD43" s="170"/>
      <c r="AE43" s="170"/>
      <c r="AF43" s="170"/>
      <c r="AG43" s="165" t="e">
        <f>SUM(AG45:AG63)</f>
        <v>#REF!</v>
      </c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  <c r="AR43" s="170"/>
      <c r="AS43" s="170"/>
      <c r="AT43" s="170"/>
      <c r="AU43" s="169"/>
      <c r="AV43" s="171"/>
      <c r="AW43" s="94"/>
    </row>
    <row r="44" spans="1:49" ht="15.75">
      <c r="A44" s="7"/>
      <c r="B44" s="147" t="s">
        <v>224</v>
      </c>
      <c r="C44" s="144"/>
      <c r="D44" s="144"/>
      <c r="E44" s="144"/>
      <c r="F44" s="144"/>
      <c r="G44" s="145"/>
      <c r="H44" s="146"/>
      <c r="I44" s="166"/>
      <c r="J44" s="167"/>
      <c r="K44" s="168"/>
      <c r="L44" s="166"/>
      <c r="M44" s="166"/>
      <c r="N44" s="166"/>
      <c r="O44" s="166"/>
      <c r="P44" s="166"/>
      <c r="Q44" s="166"/>
      <c r="R44" s="166"/>
      <c r="S44" s="166"/>
      <c r="T44" s="169"/>
      <c r="U44" s="169"/>
      <c r="V44" s="169"/>
      <c r="W44" s="169"/>
      <c r="X44" s="169"/>
      <c r="Y44" s="169"/>
      <c r="Z44" s="169"/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69"/>
      <c r="AV44" s="171"/>
      <c r="AW44" s="94"/>
    </row>
    <row r="45" spans="1:49" ht="36">
      <c r="A45" s="148">
        <v>1</v>
      </c>
      <c r="B45" s="149" t="s">
        <v>87</v>
      </c>
      <c r="C45" s="150" t="s">
        <v>88</v>
      </c>
      <c r="D45" s="150" t="s">
        <v>47</v>
      </c>
      <c r="E45" s="150" t="s">
        <v>168</v>
      </c>
      <c r="F45" s="150" t="s">
        <v>169</v>
      </c>
      <c r="G45" s="152">
        <v>6990</v>
      </c>
      <c r="H45" s="152">
        <v>1000</v>
      </c>
      <c r="I45" s="166"/>
      <c r="J45" s="167"/>
      <c r="K45" s="168"/>
      <c r="L45" s="166"/>
      <c r="M45" s="166"/>
      <c r="N45" s="166"/>
      <c r="O45" s="166"/>
      <c r="P45" s="166"/>
      <c r="Q45" s="166"/>
      <c r="R45" s="166"/>
      <c r="S45" s="166"/>
      <c r="T45" s="169"/>
      <c r="U45" s="169"/>
      <c r="V45" s="169"/>
      <c r="W45" s="169"/>
      <c r="X45" s="169"/>
      <c r="Y45" s="169"/>
      <c r="Z45" s="169"/>
      <c r="AA45" s="170"/>
      <c r="AB45" s="170"/>
      <c r="AC45" s="170"/>
      <c r="AD45" s="170"/>
      <c r="AE45" s="170"/>
      <c r="AF45" s="170"/>
      <c r="AG45" s="170" t="e">
        <f>#REF!</f>
        <v>#REF!</v>
      </c>
      <c r="AH45" s="170"/>
      <c r="AI45" s="170"/>
      <c r="AJ45" s="170"/>
      <c r="AK45" s="170"/>
      <c r="AL45" s="170"/>
      <c r="AM45" s="170"/>
      <c r="AN45" s="170"/>
      <c r="AO45" s="170"/>
      <c r="AP45" s="170"/>
      <c r="AQ45" s="170"/>
      <c r="AR45" s="170"/>
      <c r="AS45" s="170"/>
      <c r="AT45" s="170"/>
      <c r="AU45" s="83" t="s">
        <v>123</v>
      </c>
      <c r="AV45" s="171"/>
      <c r="AW45" s="94"/>
    </row>
    <row r="46" spans="1:49" ht="45">
      <c r="A46" s="148">
        <v>2</v>
      </c>
      <c r="B46" s="149" t="s">
        <v>170</v>
      </c>
      <c r="C46" s="150" t="s">
        <v>34</v>
      </c>
      <c r="D46" s="150" t="s">
        <v>47</v>
      </c>
      <c r="E46" s="150" t="s">
        <v>171</v>
      </c>
      <c r="F46" s="150" t="s">
        <v>172</v>
      </c>
      <c r="G46" s="152">
        <v>6995</v>
      </c>
      <c r="H46" s="152">
        <v>1500</v>
      </c>
      <c r="I46" s="166"/>
      <c r="J46" s="167"/>
      <c r="K46" s="168"/>
      <c r="L46" s="166"/>
      <c r="M46" s="166"/>
      <c r="N46" s="166"/>
      <c r="O46" s="166"/>
      <c r="P46" s="166"/>
      <c r="Q46" s="166"/>
      <c r="R46" s="166"/>
      <c r="S46" s="166"/>
      <c r="T46" s="169"/>
      <c r="U46" s="169"/>
      <c r="V46" s="169"/>
      <c r="W46" s="169"/>
      <c r="X46" s="169"/>
      <c r="Y46" s="169"/>
      <c r="Z46" s="169"/>
      <c r="AA46" s="170"/>
      <c r="AB46" s="170"/>
      <c r="AC46" s="170"/>
      <c r="AD46" s="170"/>
      <c r="AE46" s="170"/>
      <c r="AF46" s="170"/>
      <c r="AG46" s="170" t="e">
        <f>#REF!</f>
        <v>#REF!</v>
      </c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83" t="s">
        <v>123</v>
      </c>
      <c r="AV46" s="171"/>
      <c r="AW46" s="94"/>
    </row>
    <row r="47" spans="1:49" ht="36">
      <c r="A47" s="148">
        <v>3</v>
      </c>
      <c r="B47" s="149" t="s">
        <v>173</v>
      </c>
      <c r="C47" s="150" t="s">
        <v>174</v>
      </c>
      <c r="D47" s="150" t="s">
        <v>47</v>
      </c>
      <c r="E47" s="150" t="s">
        <v>175</v>
      </c>
      <c r="F47" s="151"/>
      <c r="G47" s="152">
        <v>8000</v>
      </c>
      <c r="H47" s="152"/>
      <c r="I47" s="166"/>
      <c r="J47" s="167"/>
      <c r="K47" s="168"/>
      <c r="L47" s="166"/>
      <c r="M47" s="166"/>
      <c r="N47" s="166"/>
      <c r="O47" s="166"/>
      <c r="P47" s="166"/>
      <c r="Q47" s="166"/>
      <c r="R47" s="166"/>
      <c r="S47" s="166"/>
      <c r="T47" s="169"/>
      <c r="U47" s="169"/>
      <c r="V47" s="169"/>
      <c r="W47" s="169"/>
      <c r="X47" s="169"/>
      <c r="Y47" s="169"/>
      <c r="Z47" s="169"/>
      <c r="AA47" s="170"/>
      <c r="AB47" s="170"/>
      <c r="AC47" s="170"/>
      <c r="AD47" s="170"/>
      <c r="AE47" s="170"/>
      <c r="AF47" s="170"/>
      <c r="AG47" s="170" t="e">
        <f>#REF!</f>
        <v>#REF!</v>
      </c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83" t="s">
        <v>123</v>
      </c>
      <c r="AV47" s="171"/>
      <c r="AW47" s="94"/>
    </row>
    <row r="48" spans="1:49" ht="36">
      <c r="A48" s="148">
        <v>3</v>
      </c>
      <c r="B48" s="149" t="s">
        <v>92</v>
      </c>
      <c r="C48" s="150" t="s">
        <v>176</v>
      </c>
      <c r="D48" s="150" t="s">
        <v>47</v>
      </c>
      <c r="E48" s="150" t="s">
        <v>177</v>
      </c>
      <c r="F48" s="150" t="s">
        <v>178</v>
      </c>
      <c r="G48" s="152">
        <v>6990</v>
      </c>
      <c r="H48" s="152">
        <v>1000</v>
      </c>
      <c r="I48" s="166"/>
      <c r="J48" s="167"/>
      <c r="K48" s="168"/>
      <c r="L48" s="166"/>
      <c r="M48" s="166"/>
      <c r="N48" s="166"/>
      <c r="O48" s="166"/>
      <c r="P48" s="166"/>
      <c r="Q48" s="166"/>
      <c r="R48" s="166"/>
      <c r="S48" s="166"/>
      <c r="T48" s="169"/>
      <c r="U48" s="169"/>
      <c r="V48" s="169"/>
      <c r="W48" s="169"/>
      <c r="X48" s="169"/>
      <c r="Y48" s="169"/>
      <c r="Z48" s="169"/>
      <c r="AA48" s="170"/>
      <c r="AB48" s="170"/>
      <c r="AC48" s="170"/>
      <c r="AD48" s="170"/>
      <c r="AE48" s="170"/>
      <c r="AF48" s="170"/>
      <c r="AG48" s="170" t="e">
        <f>#REF!</f>
        <v>#REF!</v>
      </c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83" t="s">
        <v>123</v>
      </c>
      <c r="AV48" s="171"/>
      <c r="AW48" s="94"/>
    </row>
    <row r="49" spans="1:49" ht="36">
      <c r="A49" s="148">
        <v>4</v>
      </c>
      <c r="B49" s="149" t="s">
        <v>179</v>
      </c>
      <c r="C49" s="150" t="s">
        <v>180</v>
      </c>
      <c r="D49" s="150" t="s">
        <v>47</v>
      </c>
      <c r="E49" s="150" t="s">
        <v>181</v>
      </c>
      <c r="F49" s="150" t="s">
        <v>182</v>
      </c>
      <c r="G49" s="152">
        <v>4000</v>
      </c>
      <c r="H49" s="152">
        <v>1000</v>
      </c>
      <c r="I49" s="166"/>
      <c r="J49" s="167"/>
      <c r="K49" s="168"/>
      <c r="L49" s="166"/>
      <c r="M49" s="166"/>
      <c r="N49" s="166"/>
      <c r="O49" s="166"/>
      <c r="P49" s="166"/>
      <c r="Q49" s="166"/>
      <c r="R49" s="166"/>
      <c r="S49" s="166"/>
      <c r="T49" s="169"/>
      <c r="U49" s="169"/>
      <c r="V49" s="169"/>
      <c r="W49" s="169"/>
      <c r="X49" s="169"/>
      <c r="Y49" s="169"/>
      <c r="Z49" s="169"/>
      <c r="AA49" s="170"/>
      <c r="AB49" s="170"/>
      <c r="AC49" s="170"/>
      <c r="AD49" s="170"/>
      <c r="AE49" s="170"/>
      <c r="AF49" s="170"/>
      <c r="AG49" s="170" t="e">
        <f>#REF!</f>
        <v>#REF!</v>
      </c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83" t="s">
        <v>123</v>
      </c>
      <c r="AV49" s="171"/>
      <c r="AW49" s="94"/>
    </row>
    <row r="50" spans="1:49" ht="36">
      <c r="A50" s="148">
        <v>5</v>
      </c>
      <c r="B50" s="149" t="s">
        <v>183</v>
      </c>
      <c r="C50" s="150" t="s">
        <v>184</v>
      </c>
      <c r="D50" s="150" t="s">
        <v>47</v>
      </c>
      <c r="E50" s="150" t="s">
        <v>185</v>
      </c>
      <c r="F50" s="150" t="s">
        <v>186</v>
      </c>
      <c r="G50" s="152">
        <v>700</v>
      </c>
      <c r="H50" s="152">
        <v>500</v>
      </c>
      <c r="I50" s="166"/>
      <c r="J50" s="167"/>
      <c r="K50" s="168"/>
      <c r="L50" s="166"/>
      <c r="M50" s="166"/>
      <c r="N50" s="166"/>
      <c r="O50" s="166"/>
      <c r="P50" s="166"/>
      <c r="Q50" s="166"/>
      <c r="R50" s="166"/>
      <c r="S50" s="166"/>
      <c r="T50" s="169"/>
      <c r="U50" s="169"/>
      <c r="V50" s="169"/>
      <c r="W50" s="169"/>
      <c r="X50" s="169"/>
      <c r="Y50" s="169"/>
      <c r="Z50" s="169"/>
      <c r="AA50" s="170"/>
      <c r="AB50" s="170"/>
      <c r="AC50" s="170"/>
      <c r="AD50" s="170"/>
      <c r="AE50" s="170"/>
      <c r="AF50" s="170"/>
      <c r="AG50" s="170" t="e">
        <f>#REF!</f>
        <v>#REF!</v>
      </c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0"/>
      <c r="AT50" s="170"/>
      <c r="AU50" s="83" t="s">
        <v>123</v>
      </c>
      <c r="AV50" s="171"/>
      <c r="AW50" s="94"/>
    </row>
    <row r="51" spans="1:49" ht="36">
      <c r="A51" s="155">
        <v>6</v>
      </c>
      <c r="B51" s="156" t="s">
        <v>161</v>
      </c>
      <c r="C51" s="157" t="s">
        <v>187</v>
      </c>
      <c r="D51" s="157" t="s">
        <v>47</v>
      </c>
      <c r="E51" s="157" t="s">
        <v>188</v>
      </c>
      <c r="F51" s="158" t="s">
        <v>163</v>
      </c>
      <c r="G51" s="159">
        <v>13390</v>
      </c>
      <c r="H51" s="159">
        <v>1000</v>
      </c>
      <c r="I51" s="166"/>
      <c r="J51" s="167"/>
      <c r="K51" s="168"/>
      <c r="L51" s="166"/>
      <c r="M51" s="166"/>
      <c r="N51" s="166"/>
      <c r="O51" s="166"/>
      <c r="P51" s="166"/>
      <c r="Q51" s="166"/>
      <c r="R51" s="166"/>
      <c r="S51" s="166"/>
      <c r="T51" s="169"/>
      <c r="U51" s="169"/>
      <c r="V51" s="169"/>
      <c r="W51" s="169"/>
      <c r="X51" s="169"/>
      <c r="Y51" s="169"/>
      <c r="Z51" s="169"/>
      <c r="AA51" s="170"/>
      <c r="AB51" s="170"/>
      <c r="AC51" s="170"/>
      <c r="AD51" s="170"/>
      <c r="AE51" s="170"/>
      <c r="AF51" s="170"/>
      <c r="AG51" s="170" t="e">
        <f>#REF!</f>
        <v>#REF!</v>
      </c>
      <c r="AH51" s="170"/>
      <c r="AI51" s="170"/>
      <c r="AJ51" s="170"/>
      <c r="AK51" s="170"/>
      <c r="AL51" s="170"/>
      <c r="AM51" s="170"/>
      <c r="AN51" s="170"/>
      <c r="AO51" s="170"/>
      <c r="AP51" s="170"/>
      <c r="AQ51" s="170"/>
      <c r="AR51" s="170"/>
      <c r="AS51" s="170"/>
      <c r="AT51" s="170"/>
      <c r="AU51" s="83" t="s">
        <v>123</v>
      </c>
      <c r="AV51" s="171"/>
      <c r="AW51" s="94"/>
    </row>
    <row r="52" spans="1:49" ht="15.75">
      <c r="A52" s="155"/>
      <c r="B52" s="147" t="s">
        <v>225</v>
      </c>
      <c r="C52" s="157"/>
      <c r="D52" s="157"/>
      <c r="E52" s="157"/>
      <c r="F52" s="158"/>
      <c r="G52" s="159"/>
      <c r="H52" s="159"/>
      <c r="I52" s="166"/>
      <c r="J52" s="167"/>
      <c r="K52" s="168"/>
      <c r="L52" s="166"/>
      <c r="M52" s="166"/>
      <c r="N52" s="166"/>
      <c r="O52" s="166"/>
      <c r="P52" s="166"/>
      <c r="Q52" s="166"/>
      <c r="R52" s="166"/>
      <c r="S52" s="166"/>
      <c r="T52" s="169"/>
      <c r="U52" s="169"/>
      <c r="V52" s="169"/>
      <c r="W52" s="169"/>
      <c r="X52" s="169"/>
      <c r="Y52" s="169"/>
      <c r="Z52" s="169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169"/>
      <c r="AV52" s="171"/>
      <c r="AW52" s="94"/>
    </row>
    <row r="53" spans="1:49" ht="51">
      <c r="A53" s="148">
        <v>7</v>
      </c>
      <c r="B53" s="160" t="s">
        <v>189</v>
      </c>
      <c r="C53" s="154" t="s">
        <v>190</v>
      </c>
      <c r="D53" s="154" t="s">
        <v>47</v>
      </c>
      <c r="E53" s="154" t="s">
        <v>191</v>
      </c>
      <c r="F53" s="150" t="s">
        <v>192</v>
      </c>
      <c r="G53" s="153">
        <v>2059</v>
      </c>
      <c r="H53" s="152">
        <v>1000</v>
      </c>
      <c r="I53" s="166"/>
      <c r="J53" s="167"/>
      <c r="K53" s="168"/>
      <c r="L53" s="166"/>
      <c r="M53" s="166"/>
      <c r="N53" s="166"/>
      <c r="O53" s="166"/>
      <c r="P53" s="166"/>
      <c r="Q53" s="166"/>
      <c r="R53" s="166"/>
      <c r="S53" s="166"/>
      <c r="T53" s="169"/>
      <c r="U53" s="169"/>
      <c r="V53" s="169"/>
      <c r="W53" s="169"/>
      <c r="X53" s="169"/>
      <c r="Y53" s="169"/>
      <c r="Z53" s="169"/>
      <c r="AA53" s="170"/>
      <c r="AB53" s="170"/>
      <c r="AC53" s="170"/>
      <c r="AD53" s="170"/>
      <c r="AE53" s="170"/>
      <c r="AF53" s="170"/>
      <c r="AG53" s="170" t="e">
        <f>#REF!</f>
        <v>#REF!</v>
      </c>
      <c r="AH53" s="170"/>
      <c r="AI53" s="170"/>
      <c r="AJ53" s="170"/>
      <c r="AK53" s="170"/>
      <c r="AL53" s="170"/>
      <c r="AM53" s="170"/>
      <c r="AN53" s="170"/>
      <c r="AO53" s="170"/>
      <c r="AP53" s="170"/>
      <c r="AQ53" s="170"/>
      <c r="AR53" s="170"/>
      <c r="AS53" s="170"/>
      <c r="AT53" s="170"/>
      <c r="AU53" s="83" t="s">
        <v>226</v>
      </c>
      <c r="AV53" s="171"/>
      <c r="AW53" s="94"/>
    </row>
    <row r="54" spans="1:49" ht="45">
      <c r="A54" s="148">
        <v>8</v>
      </c>
      <c r="B54" s="161" t="s">
        <v>193</v>
      </c>
      <c r="C54" s="162" t="s">
        <v>194</v>
      </c>
      <c r="D54" s="154" t="s">
        <v>47</v>
      </c>
      <c r="E54" s="162" t="s">
        <v>195</v>
      </c>
      <c r="F54" s="150" t="s">
        <v>196</v>
      </c>
      <c r="G54" s="153">
        <v>700</v>
      </c>
      <c r="H54" s="152">
        <v>400</v>
      </c>
      <c r="I54" s="166"/>
      <c r="J54" s="167"/>
      <c r="K54" s="168"/>
      <c r="L54" s="166"/>
      <c r="M54" s="166"/>
      <c r="N54" s="166"/>
      <c r="O54" s="166"/>
      <c r="P54" s="166"/>
      <c r="Q54" s="166"/>
      <c r="R54" s="166"/>
      <c r="S54" s="166"/>
      <c r="T54" s="169"/>
      <c r="U54" s="169"/>
      <c r="V54" s="169"/>
      <c r="W54" s="169"/>
      <c r="X54" s="169"/>
      <c r="Y54" s="169"/>
      <c r="Z54" s="169"/>
      <c r="AA54" s="170"/>
      <c r="AB54" s="170"/>
      <c r="AC54" s="170"/>
      <c r="AD54" s="170"/>
      <c r="AE54" s="170"/>
      <c r="AF54" s="170"/>
      <c r="AG54" s="170" t="e">
        <f>#REF!</f>
        <v>#REF!</v>
      </c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83" t="s">
        <v>227</v>
      </c>
      <c r="AV54" s="171"/>
      <c r="AW54" s="94"/>
    </row>
    <row r="55" spans="1:49" ht="36">
      <c r="A55" s="148">
        <v>9</v>
      </c>
      <c r="B55" s="161" t="s">
        <v>197</v>
      </c>
      <c r="C55" s="162" t="s">
        <v>194</v>
      </c>
      <c r="D55" s="154" t="s">
        <v>47</v>
      </c>
      <c r="E55" s="162" t="s">
        <v>198</v>
      </c>
      <c r="F55" s="150" t="s">
        <v>199</v>
      </c>
      <c r="G55" s="153">
        <v>3100</v>
      </c>
      <c r="H55" s="152">
        <v>1000</v>
      </c>
      <c r="I55" s="166"/>
      <c r="J55" s="167"/>
      <c r="K55" s="168"/>
      <c r="L55" s="166"/>
      <c r="M55" s="166"/>
      <c r="N55" s="166"/>
      <c r="O55" s="166"/>
      <c r="P55" s="166"/>
      <c r="Q55" s="166"/>
      <c r="R55" s="166"/>
      <c r="S55" s="166"/>
      <c r="T55" s="169"/>
      <c r="U55" s="169"/>
      <c r="V55" s="169"/>
      <c r="W55" s="169"/>
      <c r="X55" s="169"/>
      <c r="Y55" s="169"/>
      <c r="Z55" s="169"/>
      <c r="AA55" s="170"/>
      <c r="AB55" s="170"/>
      <c r="AC55" s="170"/>
      <c r="AD55" s="170"/>
      <c r="AE55" s="170"/>
      <c r="AF55" s="170"/>
      <c r="AG55" s="170" t="e">
        <f>#REF!</f>
        <v>#REF!</v>
      </c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0"/>
      <c r="AT55" s="170"/>
      <c r="AU55" s="83" t="s">
        <v>227</v>
      </c>
      <c r="AV55" s="171"/>
      <c r="AW55" s="94"/>
    </row>
    <row r="56" spans="1:49" ht="24">
      <c r="A56" s="148">
        <v>10</v>
      </c>
      <c r="B56" s="161" t="s">
        <v>200</v>
      </c>
      <c r="C56" s="162" t="s">
        <v>166</v>
      </c>
      <c r="D56" s="154" t="s">
        <v>47</v>
      </c>
      <c r="E56" s="162" t="s">
        <v>201</v>
      </c>
      <c r="F56" s="150" t="s">
        <v>202</v>
      </c>
      <c r="G56" s="153">
        <v>2700</v>
      </c>
      <c r="H56" s="152">
        <v>1000</v>
      </c>
      <c r="I56" s="166"/>
      <c r="J56" s="167"/>
      <c r="K56" s="168"/>
      <c r="L56" s="166"/>
      <c r="M56" s="166"/>
      <c r="N56" s="166"/>
      <c r="O56" s="166"/>
      <c r="P56" s="166"/>
      <c r="Q56" s="166"/>
      <c r="R56" s="166"/>
      <c r="S56" s="166"/>
      <c r="T56" s="169"/>
      <c r="U56" s="169"/>
      <c r="V56" s="169"/>
      <c r="W56" s="169"/>
      <c r="X56" s="169"/>
      <c r="Y56" s="169"/>
      <c r="Z56" s="169"/>
      <c r="AA56" s="170"/>
      <c r="AB56" s="170"/>
      <c r="AC56" s="170"/>
      <c r="AD56" s="170"/>
      <c r="AE56" s="170"/>
      <c r="AF56" s="170"/>
      <c r="AG56" s="170" t="e">
        <f>#REF!</f>
        <v>#REF!</v>
      </c>
      <c r="AH56" s="170"/>
      <c r="AI56" s="170"/>
      <c r="AJ56" s="170"/>
      <c r="AK56" s="170"/>
      <c r="AL56" s="170"/>
      <c r="AM56" s="170"/>
      <c r="AN56" s="170"/>
      <c r="AO56" s="170"/>
      <c r="AP56" s="170"/>
      <c r="AQ56" s="170"/>
      <c r="AR56" s="170"/>
      <c r="AS56" s="170"/>
      <c r="AT56" s="170"/>
      <c r="AU56" s="83" t="s">
        <v>228</v>
      </c>
      <c r="AV56" s="171"/>
      <c r="AW56" s="94"/>
    </row>
    <row r="57" spans="1:49" ht="67.5">
      <c r="A57" s="148">
        <v>11</v>
      </c>
      <c r="B57" s="161" t="s">
        <v>203</v>
      </c>
      <c r="C57" s="162" t="s">
        <v>166</v>
      </c>
      <c r="D57" s="154" t="s">
        <v>47</v>
      </c>
      <c r="E57" s="154" t="s">
        <v>204</v>
      </c>
      <c r="F57" s="150" t="s">
        <v>205</v>
      </c>
      <c r="G57" s="153">
        <v>2927</v>
      </c>
      <c r="H57" s="152">
        <v>1000</v>
      </c>
      <c r="I57" s="166"/>
      <c r="J57" s="167"/>
      <c r="K57" s="168"/>
      <c r="L57" s="166"/>
      <c r="M57" s="166"/>
      <c r="N57" s="166"/>
      <c r="O57" s="166"/>
      <c r="P57" s="166"/>
      <c r="Q57" s="166"/>
      <c r="R57" s="166"/>
      <c r="S57" s="166"/>
      <c r="T57" s="169"/>
      <c r="U57" s="169"/>
      <c r="V57" s="169"/>
      <c r="W57" s="169"/>
      <c r="X57" s="169"/>
      <c r="Y57" s="169"/>
      <c r="Z57" s="169"/>
      <c r="AA57" s="170"/>
      <c r="AB57" s="170"/>
      <c r="AC57" s="170"/>
      <c r="AD57" s="170"/>
      <c r="AE57" s="170"/>
      <c r="AF57" s="170"/>
      <c r="AG57" s="170" t="e">
        <f>#REF!</f>
        <v>#REF!</v>
      </c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83" t="s">
        <v>228</v>
      </c>
      <c r="AV57" s="171"/>
      <c r="AW57" s="94"/>
    </row>
    <row r="58" spans="1:49" ht="36">
      <c r="A58" s="148">
        <v>12</v>
      </c>
      <c r="B58" s="161" t="s">
        <v>206</v>
      </c>
      <c r="C58" s="162" t="s">
        <v>139</v>
      </c>
      <c r="D58" s="154" t="s">
        <v>47</v>
      </c>
      <c r="E58" s="162" t="s">
        <v>207</v>
      </c>
      <c r="F58" s="150" t="s">
        <v>208</v>
      </c>
      <c r="G58" s="153">
        <v>4900</v>
      </c>
      <c r="H58" s="152">
        <v>2000</v>
      </c>
      <c r="I58" s="166"/>
      <c r="J58" s="167"/>
      <c r="K58" s="168"/>
      <c r="L58" s="166"/>
      <c r="M58" s="166"/>
      <c r="N58" s="166"/>
      <c r="O58" s="166"/>
      <c r="P58" s="166"/>
      <c r="Q58" s="166"/>
      <c r="R58" s="166"/>
      <c r="S58" s="166"/>
      <c r="T58" s="169"/>
      <c r="U58" s="169"/>
      <c r="V58" s="169"/>
      <c r="W58" s="169"/>
      <c r="X58" s="169"/>
      <c r="Y58" s="169"/>
      <c r="Z58" s="169"/>
      <c r="AA58" s="170"/>
      <c r="AB58" s="170"/>
      <c r="AC58" s="170"/>
      <c r="AD58" s="170"/>
      <c r="AE58" s="170"/>
      <c r="AF58" s="170"/>
      <c r="AG58" s="170" t="e">
        <f>#REF!</f>
        <v>#REF!</v>
      </c>
      <c r="AH58" s="170"/>
      <c r="AI58" s="170"/>
      <c r="AJ58" s="170"/>
      <c r="AK58" s="170"/>
      <c r="AL58" s="170"/>
      <c r="AM58" s="170"/>
      <c r="AN58" s="170"/>
      <c r="AO58" s="170"/>
      <c r="AP58" s="170"/>
      <c r="AQ58" s="170"/>
      <c r="AR58" s="170"/>
      <c r="AS58" s="170"/>
      <c r="AT58" s="170"/>
      <c r="AU58" s="83" t="s">
        <v>141</v>
      </c>
      <c r="AV58" s="171"/>
      <c r="AW58" s="94"/>
    </row>
    <row r="59" spans="1:49" ht="51">
      <c r="A59" s="148">
        <v>13</v>
      </c>
      <c r="B59" s="160" t="s">
        <v>209</v>
      </c>
      <c r="C59" s="162" t="s">
        <v>139</v>
      </c>
      <c r="D59" s="154" t="s">
        <v>47</v>
      </c>
      <c r="E59" s="154" t="s">
        <v>210</v>
      </c>
      <c r="F59" s="150" t="s">
        <v>211</v>
      </c>
      <c r="G59" s="153">
        <v>1371</v>
      </c>
      <c r="H59" s="152">
        <v>720</v>
      </c>
      <c r="I59" s="166"/>
      <c r="J59" s="167"/>
      <c r="K59" s="168"/>
      <c r="L59" s="166"/>
      <c r="M59" s="166"/>
      <c r="N59" s="166"/>
      <c r="O59" s="166"/>
      <c r="P59" s="166"/>
      <c r="Q59" s="166"/>
      <c r="R59" s="166"/>
      <c r="S59" s="166"/>
      <c r="T59" s="169"/>
      <c r="U59" s="169"/>
      <c r="V59" s="169"/>
      <c r="W59" s="169"/>
      <c r="X59" s="169"/>
      <c r="Y59" s="169"/>
      <c r="Z59" s="169"/>
      <c r="AA59" s="170"/>
      <c r="AB59" s="170"/>
      <c r="AC59" s="170"/>
      <c r="AD59" s="170"/>
      <c r="AE59" s="170"/>
      <c r="AF59" s="170"/>
      <c r="AG59" s="170" t="e">
        <f>#REF!</f>
        <v>#REF!</v>
      </c>
      <c r="AH59" s="170"/>
      <c r="AI59" s="170"/>
      <c r="AJ59" s="170"/>
      <c r="AK59" s="170"/>
      <c r="AL59" s="170"/>
      <c r="AM59" s="170"/>
      <c r="AN59" s="170"/>
      <c r="AO59" s="170"/>
      <c r="AP59" s="170"/>
      <c r="AQ59" s="170"/>
      <c r="AR59" s="170"/>
      <c r="AS59" s="170"/>
      <c r="AT59" s="170"/>
      <c r="AU59" s="83" t="s">
        <v>141</v>
      </c>
      <c r="AV59" s="171"/>
      <c r="AW59" s="94"/>
    </row>
    <row r="60" spans="1:49" ht="56.25">
      <c r="A60" s="148">
        <v>14</v>
      </c>
      <c r="B60" s="161" t="s">
        <v>212</v>
      </c>
      <c r="C60" s="154" t="s">
        <v>62</v>
      </c>
      <c r="D60" s="154" t="s">
        <v>47</v>
      </c>
      <c r="E60" s="162" t="s">
        <v>213</v>
      </c>
      <c r="F60" s="150" t="s">
        <v>214</v>
      </c>
      <c r="G60" s="153">
        <v>3095</v>
      </c>
      <c r="H60" s="152">
        <v>1000</v>
      </c>
      <c r="I60" s="166"/>
      <c r="J60" s="167"/>
      <c r="K60" s="168"/>
      <c r="L60" s="166"/>
      <c r="M60" s="166"/>
      <c r="N60" s="166"/>
      <c r="O60" s="166"/>
      <c r="P60" s="166"/>
      <c r="Q60" s="166"/>
      <c r="R60" s="166"/>
      <c r="S60" s="166"/>
      <c r="T60" s="169"/>
      <c r="U60" s="169"/>
      <c r="V60" s="169"/>
      <c r="W60" s="169"/>
      <c r="X60" s="169"/>
      <c r="Y60" s="169"/>
      <c r="Z60" s="169"/>
      <c r="AA60" s="170"/>
      <c r="AB60" s="170"/>
      <c r="AC60" s="170"/>
      <c r="AD60" s="170"/>
      <c r="AE60" s="170"/>
      <c r="AF60" s="170"/>
      <c r="AG60" s="170" t="e">
        <f>#REF!</f>
        <v>#REF!</v>
      </c>
      <c r="AH60" s="170"/>
      <c r="AI60" s="170"/>
      <c r="AJ60" s="170"/>
      <c r="AK60" s="170"/>
      <c r="AL60" s="170"/>
      <c r="AM60" s="170"/>
      <c r="AN60" s="170"/>
      <c r="AO60" s="170"/>
      <c r="AP60" s="170"/>
      <c r="AQ60" s="170"/>
      <c r="AR60" s="170"/>
      <c r="AS60" s="170"/>
      <c r="AT60" s="170"/>
      <c r="AU60" s="83" t="s">
        <v>229</v>
      </c>
      <c r="AV60" s="171"/>
      <c r="AW60" s="94"/>
    </row>
    <row r="61" spans="1:49" ht="36">
      <c r="A61" s="148">
        <v>15</v>
      </c>
      <c r="B61" s="161" t="s">
        <v>215</v>
      </c>
      <c r="C61" s="162" t="s">
        <v>43</v>
      </c>
      <c r="D61" s="154" t="s">
        <v>47</v>
      </c>
      <c r="E61" s="162" t="s">
        <v>207</v>
      </c>
      <c r="F61" s="150" t="s">
        <v>216</v>
      </c>
      <c r="G61" s="153">
        <v>1886</v>
      </c>
      <c r="H61" s="152">
        <v>600</v>
      </c>
      <c r="I61" s="166"/>
      <c r="J61" s="167"/>
      <c r="K61" s="168"/>
      <c r="L61" s="166"/>
      <c r="M61" s="166"/>
      <c r="N61" s="166"/>
      <c r="O61" s="166"/>
      <c r="P61" s="166"/>
      <c r="Q61" s="166"/>
      <c r="R61" s="166"/>
      <c r="S61" s="166"/>
      <c r="T61" s="169"/>
      <c r="U61" s="169"/>
      <c r="V61" s="169"/>
      <c r="W61" s="169"/>
      <c r="X61" s="169"/>
      <c r="Y61" s="169"/>
      <c r="Z61" s="169"/>
      <c r="AA61" s="170"/>
      <c r="AB61" s="170"/>
      <c r="AC61" s="170"/>
      <c r="AD61" s="170"/>
      <c r="AE61" s="170"/>
      <c r="AF61" s="170"/>
      <c r="AG61" s="170" t="e">
        <f>#REF!</f>
        <v>#REF!</v>
      </c>
      <c r="AH61" s="170"/>
      <c r="AI61" s="170"/>
      <c r="AJ61" s="170"/>
      <c r="AK61" s="170"/>
      <c r="AL61" s="170"/>
      <c r="AM61" s="170"/>
      <c r="AN61" s="170"/>
      <c r="AO61" s="170"/>
      <c r="AP61" s="170"/>
      <c r="AQ61" s="170"/>
      <c r="AR61" s="170"/>
      <c r="AS61" s="170"/>
      <c r="AT61" s="170"/>
      <c r="AU61" s="83" t="s">
        <v>230</v>
      </c>
      <c r="AV61" s="171"/>
      <c r="AW61" s="94"/>
    </row>
    <row r="62" spans="1:49" ht="36">
      <c r="A62" s="148">
        <v>16</v>
      </c>
      <c r="B62" s="161" t="s">
        <v>217</v>
      </c>
      <c r="C62" s="162" t="s">
        <v>218</v>
      </c>
      <c r="D62" s="154" t="s">
        <v>47</v>
      </c>
      <c r="E62" s="162" t="s">
        <v>219</v>
      </c>
      <c r="F62" s="150" t="s">
        <v>220</v>
      </c>
      <c r="G62" s="153">
        <v>4998</v>
      </c>
      <c r="H62" s="152">
        <v>2500</v>
      </c>
      <c r="I62" s="166"/>
      <c r="J62" s="167"/>
      <c r="K62" s="168"/>
      <c r="L62" s="166"/>
      <c r="M62" s="166"/>
      <c r="N62" s="166"/>
      <c r="O62" s="166"/>
      <c r="P62" s="166"/>
      <c r="Q62" s="166"/>
      <c r="R62" s="166"/>
      <c r="S62" s="166"/>
      <c r="T62" s="169"/>
      <c r="U62" s="169"/>
      <c r="V62" s="169"/>
      <c r="W62" s="169"/>
      <c r="X62" s="169"/>
      <c r="Y62" s="169"/>
      <c r="Z62" s="169"/>
      <c r="AA62" s="170"/>
      <c r="AB62" s="170"/>
      <c r="AC62" s="170"/>
      <c r="AD62" s="170"/>
      <c r="AE62" s="170"/>
      <c r="AF62" s="170"/>
      <c r="AG62" s="170" t="e">
        <f>#REF!</f>
        <v>#REF!</v>
      </c>
      <c r="AH62" s="170"/>
      <c r="AI62" s="170"/>
      <c r="AJ62" s="170"/>
      <c r="AK62" s="170"/>
      <c r="AL62" s="170"/>
      <c r="AM62" s="170"/>
      <c r="AN62" s="170"/>
      <c r="AO62" s="170"/>
      <c r="AP62" s="170"/>
      <c r="AQ62" s="170"/>
      <c r="AR62" s="170"/>
      <c r="AS62" s="170"/>
      <c r="AT62" s="170"/>
      <c r="AU62" s="83" t="s">
        <v>231</v>
      </c>
      <c r="AV62" s="171"/>
      <c r="AW62" s="94"/>
    </row>
    <row r="63" spans="1:49" ht="36">
      <c r="A63" s="148">
        <v>17</v>
      </c>
      <c r="B63" s="160" t="s">
        <v>221</v>
      </c>
      <c r="C63" s="162" t="s">
        <v>106</v>
      </c>
      <c r="D63" s="154" t="s">
        <v>47</v>
      </c>
      <c r="E63" s="162" t="s">
        <v>222</v>
      </c>
      <c r="F63" s="150" t="s">
        <v>223</v>
      </c>
      <c r="G63" s="153">
        <v>1589</v>
      </c>
      <c r="H63" s="152">
        <v>600</v>
      </c>
      <c r="I63" s="166"/>
      <c r="J63" s="167"/>
      <c r="K63" s="168"/>
      <c r="L63" s="166"/>
      <c r="M63" s="166"/>
      <c r="N63" s="166"/>
      <c r="O63" s="166"/>
      <c r="P63" s="166"/>
      <c r="Q63" s="166"/>
      <c r="R63" s="166"/>
      <c r="S63" s="166"/>
      <c r="T63" s="169"/>
      <c r="U63" s="169"/>
      <c r="V63" s="169"/>
      <c r="W63" s="169"/>
      <c r="X63" s="169"/>
      <c r="Y63" s="169"/>
      <c r="Z63" s="169"/>
      <c r="AA63" s="170"/>
      <c r="AB63" s="170"/>
      <c r="AC63" s="170"/>
      <c r="AD63" s="170"/>
      <c r="AE63" s="170"/>
      <c r="AF63" s="170"/>
      <c r="AG63" s="170" t="e">
        <f>#REF!</f>
        <v>#REF!</v>
      </c>
      <c r="AH63" s="170"/>
      <c r="AI63" s="170"/>
      <c r="AJ63" s="170"/>
      <c r="AK63" s="170"/>
      <c r="AL63" s="170"/>
      <c r="AM63" s="170"/>
      <c r="AN63" s="170"/>
      <c r="AO63" s="170"/>
      <c r="AP63" s="170"/>
      <c r="AQ63" s="170"/>
      <c r="AR63" s="170"/>
      <c r="AS63" s="170"/>
      <c r="AT63" s="170"/>
      <c r="AU63" s="83" t="s">
        <v>232</v>
      </c>
      <c r="AV63" s="171"/>
      <c r="AW63" s="94"/>
    </row>
    <row r="64" spans="1:49" ht="15.75" thickBot="1">
      <c r="A64" s="136"/>
      <c r="B64" s="137"/>
      <c r="C64" s="138"/>
      <c r="D64" s="139"/>
      <c r="E64" s="140"/>
      <c r="F64" s="141"/>
      <c r="G64" s="142"/>
      <c r="H64" s="143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72"/>
      <c r="AW64" s="69"/>
    </row>
  </sheetData>
  <mergeCells count="37">
    <mergeCell ref="AV25:AV27"/>
    <mergeCell ref="AV28:AV31"/>
    <mergeCell ref="AV33:AV35"/>
    <mergeCell ref="AV36:AV41"/>
    <mergeCell ref="AB6:AB7"/>
    <mergeCell ref="AC6:AC7"/>
    <mergeCell ref="AD6:AD7"/>
    <mergeCell ref="AE6:AE7"/>
    <mergeCell ref="AV14:AV15"/>
    <mergeCell ref="AV18:AV22"/>
    <mergeCell ref="AB5:AE5"/>
    <mergeCell ref="AF5:AF7"/>
    <mergeCell ref="AG5:AG7"/>
    <mergeCell ref="AU5:AU7"/>
    <mergeCell ref="AV5:AV7"/>
    <mergeCell ref="J6:J7"/>
    <mergeCell ref="K6:K7"/>
    <mergeCell ref="L6:L7"/>
    <mergeCell ref="H5:H7"/>
    <mergeCell ref="I5:I7"/>
    <mergeCell ref="J5:M5"/>
    <mergeCell ref="N5:N7"/>
    <mergeCell ref="T5:W7"/>
    <mergeCell ref="AA5:AA7"/>
    <mergeCell ref="M6:M7"/>
    <mergeCell ref="A1:B1"/>
    <mergeCell ref="A2:AV2"/>
    <mergeCell ref="A3:AV3"/>
    <mergeCell ref="H4:AV4"/>
    <mergeCell ref="A5:A7"/>
    <mergeCell ref="B5:B7"/>
    <mergeCell ref="C5:C7"/>
    <mergeCell ref="D5:D7"/>
    <mergeCell ref="E5:E7"/>
    <mergeCell ref="F5:G5"/>
    <mergeCell ref="F6:F7"/>
    <mergeCell ref="G6:G7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R45"/>
  <sheetViews>
    <sheetView topLeftCell="A5" workbookViewId="0">
      <pane ySplit="4" topLeftCell="A9" activePane="bottomLeft" state="frozen"/>
      <selection activeCell="A5" sqref="A5"/>
      <selection pane="bottomLeft" activeCell="F41" sqref="F41"/>
    </sheetView>
  </sheetViews>
  <sheetFormatPr defaultRowHeight="15"/>
  <cols>
    <col min="1" max="1" width="4.140625" customWidth="1"/>
    <col min="2" max="2" width="38" customWidth="1"/>
    <col min="3" max="3" width="7.5703125" customWidth="1"/>
    <col min="4" max="4" width="7" customWidth="1"/>
    <col min="7" max="9" width="8.140625" customWidth="1"/>
    <col min="10" max="12" width="8.42578125" customWidth="1"/>
    <col min="14" max="14" width="7.42578125" customWidth="1"/>
    <col min="17" max="17" width="9.140625" style="52"/>
  </cols>
  <sheetData>
    <row r="1" spans="1:18" ht="15.75">
      <c r="A1" s="270"/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8" ht="15.75">
      <c r="A2" s="618" t="s">
        <v>272</v>
      </c>
      <c r="B2" s="618"/>
      <c r="C2" s="618"/>
      <c r="D2" s="618"/>
      <c r="E2" s="618"/>
      <c r="F2" s="618"/>
      <c r="G2" s="618"/>
      <c r="H2" s="618"/>
      <c r="I2" s="618"/>
      <c r="J2" s="618"/>
      <c r="K2" s="618"/>
      <c r="L2" s="618"/>
      <c r="M2" s="618"/>
      <c r="N2" s="618"/>
      <c r="O2" s="618"/>
      <c r="P2" s="618"/>
    </row>
    <row r="3" spans="1:18" ht="15.75">
      <c r="A3" s="619" t="e">
        <f>#REF!</f>
        <v>#REF!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</row>
    <row r="4" spans="1:18" ht="16.5" thickBot="1">
      <c r="A4" s="256"/>
      <c r="B4" s="271"/>
      <c r="C4" s="272"/>
      <c r="D4" s="256"/>
      <c r="E4" s="256"/>
      <c r="F4" s="273"/>
      <c r="G4" s="256"/>
      <c r="H4" s="620"/>
      <c r="I4" s="620"/>
      <c r="J4" s="620"/>
      <c r="K4" s="620"/>
      <c r="L4" s="620"/>
      <c r="M4" s="620"/>
      <c r="N4" s="620"/>
      <c r="O4" s="620"/>
      <c r="P4" s="620"/>
    </row>
    <row r="5" spans="1:18" ht="15" customHeight="1">
      <c r="A5" s="621" t="s">
        <v>1</v>
      </c>
      <c r="B5" s="623" t="s">
        <v>2</v>
      </c>
      <c r="C5" s="623" t="s">
        <v>3</v>
      </c>
      <c r="D5" s="623" t="s">
        <v>4</v>
      </c>
      <c r="E5" s="623" t="s">
        <v>5</v>
      </c>
      <c r="F5" s="623" t="s">
        <v>6</v>
      </c>
      <c r="G5" s="623"/>
      <c r="H5" s="617" t="s">
        <v>273</v>
      </c>
      <c r="I5" s="617" t="s">
        <v>112</v>
      </c>
      <c r="J5" s="617"/>
      <c r="K5" s="617"/>
      <c r="L5" s="617"/>
      <c r="M5" s="617" t="s">
        <v>113</v>
      </c>
      <c r="N5" s="617" t="s">
        <v>274</v>
      </c>
      <c r="O5" s="617" t="s">
        <v>275</v>
      </c>
      <c r="P5" s="625" t="s">
        <v>118</v>
      </c>
    </row>
    <row r="6" spans="1:18" ht="45" customHeight="1">
      <c r="A6" s="622"/>
      <c r="B6" s="624"/>
      <c r="C6" s="624"/>
      <c r="D6" s="624"/>
      <c r="E6" s="624"/>
      <c r="F6" s="624" t="s">
        <v>9</v>
      </c>
      <c r="G6" s="624" t="s">
        <v>6</v>
      </c>
      <c r="H6" s="616"/>
      <c r="I6" s="616" t="s">
        <v>309</v>
      </c>
      <c r="J6" s="616" t="s">
        <v>310</v>
      </c>
      <c r="K6" s="616" t="s">
        <v>121</v>
      </c>
      <c r="L6" s="616" t="s">
        <v>122</v>
      </c>
      <c r="M6" s="616"/>
      <c r="N6" s="616"/>
      <c r="O6" s="616"/>
      <c r="P6" s="626"/>
    </row>
    <row r="7" spans="1:18" ht="36" customHeight="1">
      <c r="A7" s="622"/>
      <c r="B7" s="624"/>
      <c r="C7" s="624"/>
      <c r="D7" s="624"/>
      <c r="E7" s="624"/>
      <c r="F7" s="624"/>
      <c r="G7" s="624"/>
      <c r="H7" s="616"/>
      <c r="I7" s="616"/>
      <c r="J7" s="616"/>
      <c r="K7" s="616"/>
      <c r="L7" s="616"/>
      <c r="M7" s="616"/>
      <c r="N7" s="616"/>
      <c r="O7" s="616"/>
      <c r="P7" s="626"/>
    </row>
    <row r="8" spans="1:18">
      <c r="A8" s="313"/>
      <c r="B8" s="267" t="s">
        <v>276</v>
      </c>
      <c r="C8" s="266"/>
      <c r="D8" s="266"/>
      <c r="E8" s="266"/>
      <c r="F8" s="268"/>
      <c r="G8" s="269">
        <f>G9+G10</f>
        <v>61580</v>
      </c>
      <c r="H8" s="269">
        <f t="shared" ref="H8:O8" si="0">H9+H10</f>
        <v>47898</v>
      </c>
      <c r="I8" s="340">
        <f t="shared" si="0"/>
        <v>0</v>
      </c>
      <c r="J8" s="340">
        <f t="shared" si="0"/>
        <v>0</v>
      </c>
      <c r="K8" s="340">
        <f t="shared" si="0"/>
        <v>0</v>
      </c>
      <c r="L8" s="340">
        <f t="shared" si="0"/>
        <v>0</v>
      </c>
      <c r="M8" s="269">
        <f t="shared" si="0"/>
        <v>0</v>
      </c>
      <c r="N8" s="269">
        <f t="shared" si="0"/>
        <v>23306.226999999999</v>
      </c>
      <c r="O8" s="269">
        <f t="shared" si="0"/>
        <v>35309</v>
      </c>
      <c r="P8" s="345"/>
      <c r="R8" s="317"/>
    </row>
    <row r="9" spans="1:18" s="211" customFormat="1">
      <c r="A9" s="309" t="s">
        <v>21</v>
      </c>
      <c r="B9" s="310" t="s">
        <v>311</v>
      </c>
      <c r="C9" s="335"/>
      <c r="D9" s="335"/>
      <c r="E9" s="335"/>
      <c r="F9" s="336"/>
      <c r="G9" s="312"/>
      <c r="H9" s="312"/>
      <c r="I9" s="336"/>
      <c r="J9" s="336"/>
      <c r="K9" s="336"/>
      <c r="L9" s="336"/>
      <c r="M9" s="311"/>
      <c r="N9" s="311"/>
      <c r="O9" s="311"/>
      <c r="P9" s="346"/>
      <c r="Q9" s="353"/>
    </row>
    <row r="10" spans="1:18" s="211" customFormat="1">
      <c r="A10" s="281" t="s">
        <v>40</v>
      </c>
      <c r="B10" s="282" t="s">
        <v>311</v>
      </c>
      <c r="C10" s="337"/>
      <c r="D10" s="337"/>
      <c r="E10" s="337"/>
      <c r="F10" s="338"/>
      <c r="G10" s="283">
        <f t="shared" ref="G10:O10" si="1">G11+G13+G14+G36</f>
        <v>61580</v>
      </c>
      <c r="H10" s="283">
        <f t="shared" si="1"/>
        <v>47898</v>
      </c>
      <c r="I10" s="341">
        <f t="shared" si="1"/>
        <v>0</v>
      </c>
      <c r="J10" s="341">
        <f t="shared" si="1"/>
        <v>0</v>
      </c>
      <c r="K10" s="341">
        <f t="shared" si="1"/>
        <v>0</v>
      </c>
      <c r="L10" s="341">
        <f t="shared" si="1"/>
        <v>0</v>
      </c>
      <c r="M10" s="283">
        <f t="shared" si="1"/>
        <v>0</v>
      </c>
      <c r="N10" s="283">
        <f t="shared" si="1"/>
        <v>23306.226999999999</v>
      </c>
      <c r="O10" s="283">
        <f t="shared" si="1"/>
        <v>35309</v>
      </c>
      <c r="P10" s="347"/>
      <c r="Q10" s="353"/>
    </row>
    <row r="11" spans="1:18" s="211" customFormat="1">
      <c r="A11" s="319" t="s">
        <v>23</v>
      </c>
      <c r="B11" s="320" t="s">
        <v>42</v>
      </c>
      <c r="C11" s="289"/>
      <c r="D11" s="289"/>
      <c r="E11" s="289"/>
      <c r="F11" s="290"/>
      <c r="G11" s="284">
        <f>G12</f>
        <v>0</v>
      </c>
      <c r="H11" s="284">
        <f t="shared" ref="H11:O11" si="2">H12</f>
        <v>2435</v>
      </c>
      <c r="I11" s="342">
        <f t="shared" si="2"/>
        <v>0</v>
      </c>
      <c r="J11" s="342">
        <f t="shared" si="2"/>
        <v>0</v>
      </c>
      <c r="K11" s="342">
        <f t="shared" si="2"/>
        <v>0</v>
      </c>
      <c r="L11" s="342">
        <f t="shared" si="2"/>
        <v>0</v>
      </c>
      <c r="M11" s="284">
        <f t="shared" si="2"/>
        <v>0</v>
      </c>
      <c r="N11" s="284">
        <f t="shared" si="2"/>
        <v>0</v>
      </c>
      <c r="O11" s="284">
        <f t="shared" si="2"/>
        <v>300</v>
      </c>
      <c r="P11" s="348"/>
      <c r="Q11" s="353"/>
    </row>
    <row r="12" spans="1:18" s="279" customFormat="1">
      <c r="A12" s="285">
        <v>1</v>
      </c>
      <c r="B12" s="321" t="s">
        <v>46</v>
      </c>
      <c r="C12" s="286" t="s">
        <v>312</v>
      </c>
      <c r="D12" s="287" t="s">
        <v>240</v>
      </c>
      <c r="E12" s="286"/>
      <c r="F12" s="277"/>
      <c r="G12" s="288"/>
      <c r="H12" s="288">
        <v>2435</v>
      </c>
      <c r="I12" s="277"/>
      <c r="J12" s="277"/>
      <c r="K12" s="277"/>
      <c r="L12" s="277"/>
      <c r="M12" s="264"/>
      <c r="N12" s="264"/>
      <c r="O12" s="264">
        <v>300</v>
      </c>
      <c r="P12" s="318"/>
      <c r="Q12" s="353"/>
    </row>
    <row r="13" spans="1:18" s="211" customFormat="1">
      <c r="A13" s="319" t="s">
        <v>38</v>
      </c>
      <c r="B13" s="320" t="s">
        <v>49</v>
      </c>
      <c r="C13" s="289"/>
      <c r="D13" s="289"/>
      <c r="E13" s="289"/>
      <c r="F13" s="290"/>
      <c r="G13" s="284">
        <v>0</v>
      </c>
      <c r="H13" s="284">
        <v>0</v>
      </c>
      <c r="I13" s="342">
        <v>0</v>
      </c>
      <c r="J13" s="342">
        <v>0</v>
      </c>
      <c r="K13" s="342">
        <v>0</v>
      </c>
      <c r="L13" s="342">
        <v>0</v>
      </c>
      <c r="M13" s="284">
        <v>0</v>
      </c>
      <c r="N13" s="284">
        <v>0</v>
      </c>
      <c r="O13" s="284">
        <v>0</v>
      </c>
      <c r="P13" s="348"/>
      <c r="Q13" s="353"/>
    </row>
    <row r="14" spans="1:18" s="211" customFormat="1" ht="24">
      <c r="A14" s="319" t="s">
        <v>39</v>
      </c>
      <c r="B14" s="320" t="s">
        <v>52</v>
      </c>
      <c r="C14" s="289"/>
      <c r="D14" s="289"/>
      <c r="E14" s="289"/>
      <c r="F14" s="290"/>
      <c r="G14" s="284">
        <f>G15+G24</f>
        <v>40062</v>
      </c>
      <c r="H14" s="284">
        <f t="shared" ref="H14:O14" si="3">H15+H24</f>
        <v>30312</v>
      </c>
      <c r="I14" s="342">
        <f t="shared" si="3"/>
        <v>0</v>
      </c>
      <c r="J14" s="342">
        <f t="shared" si="3"/>
        <v>0</v>
      </c>
      <c r="K14" s="342">
        <f t="shared" si="3"/>
        <v>0</v>
      </c>
      <c r="L14" s="342">
        <f t="shared" si="3"/>
        <v>0</v>
      </c>
      <c r="M14" s="284">
        <f t="shared" si="3"/>
        <v>0</v>
      </c>
      <c r="N14" s="284">
        <f t="shared" si="3"/>
        <v>15231.983</v>
      </c>
      <c r="O14" s="284">
        <f t="shared" si="3"/>
        <v>21859</v>
      </c>
      <c r="P14" s="348"/>
      <c r="Q14" s="353"/>
    </row>
    <row r="15" spans="1:18" s="316" customFormat="1">
      <c r="A15" s="322" t="s">
        <v>53</v>
      </c>
      <c r="B15" s="323" t="s">
        <v>54</v>
      </c>
      <c r="C15" s="314"/>
      <c r="D15" s="314"/>
      <c r="E15" s="314"/>
      <c r="F15" s="295"/>
      <c r="G15" s="315">
        <f>SUM(G17:G23)</f>
        <v>23590</v>
      </c>
      <c r="H15" s="315">
        <f t="shared" ref="H15:O15" si="4">SUM(H17:H23)</f>
        <v>21908</v>
      </c>
      <c r="I15" s="343">
        <f t="shared" si="4"/>
        <v>0</v>
      </c>
      <c r="J15" s="343">
        <f t="shared" si="4"/>
        <v>0</v>
      </c>
      <c r="K15" s="343">
        <f t="shared" si="4"/>
        <v>0</v>
      </c>
      <c r="L15" s="343">
        <f t="shared" si="4"/>
        <v>0</v>
      </c>
      <c r="M15" s="315">
        <f t="shared" si="4"/>
        <v>0</v>
      </c>
      <c r="N15" s="315">
        <f t="shared" si="4"/>
        <v>12012.713</v>
      </c>
      <c r="O15" s="315">
        <f t="shared" si="4"/>
        <v>12965</v>
      </c>
      <c r="P15" s="349"/>
      <c r="Q15" s="354"/>
    </row>
    <row r="16" spans="1:18" s="316" customFormat="1" ht="25.5">
      <c r="A16" s="357"/>
      <c r="B16" s="254" t="s">
        <v>343</v>
      </c>
      <c r="C16" s="358"/>
      <c r="D16" s="358"/>
      <c r="E16" s="358"/>
      <c r="F16" s="359"/>
      <c r="G16" s="360"/>
      <c r="H16" s="360"/>
      <c r="I16" s="361"/>
      <c r="J16" s="361"/>
      <c r="K16" s="361"/>
      <c r="L16" s="361"/>
      <c r="M16" s="360"/>
      <c r="N16" s="360"/>
      <c r="O16" s="360"/>
      <c r="P16" s="362"/>
      <c r="Q16" s="354"/>
    </row>
    <row r="17" spans="1:17" s="211" customFormat="1" ht="22.5">
      <c r="A17" s="291">
        <v>1</v>
      </c>
      <c r="B17" s="263" t="s">
        <v>293</v>
      </c>
      <c r="C17" s="203" t="s">
        <v>313</v>
      </c>
      <c r="D17" s="275">
        <v>2020</v>
      </c>
      <c r="E17" s="276"/>
      <c r="F17" s="277" t="s">
        <v>294</v>
      </c>
      <c r="G17" s="259">
        <v>6000</v>
      </c>
      <c r="H17" s="259">
        <v>5950</v>
      </c>
      <c r="I17" s="278"/>
      <c r="J17" s="278" t="s">
        <v>295</v>
      </c>
      <c r="K17" s="278" t="s">
        <v>296</v>
      </c>
      <c r="L17" s="278" t="s">
        <v>297</v>
      </c>
      <c r="M17" s="261"/>
      <c r="N17" s="324">
        <v>2966.6869999999999</v>
      </c>
      <c r="O17" s="324">
        <v>3800</v>
      </c>
      <c r="P17" s="350"/>
      <c r="Q17" s="52" t="s">
        <v>342</v>
      </c>
    </row>
    <row r="18" spans="1:17" s="211" customFormat="1" ht="22.5">
      <c r="A18" s="291">
        <v>2</v>
      </c>
      <c r="B18" s="263" t="s">
        <v>289</v>
      </c>
      <c r="C18" s="203" t="s">
        <v>322</v>
      </c>
      <c r="D18" s="275">
        <v>2020</v>
      </c>
      <c r="E18" s="276"/>
      <c r="F18" s="277" t="s">
        <v>298</v>
      </c>
      <c r="G18" s="259">
        <v>6995</v>
      </c>
      <c r="H18" s="259">
        <f>5529+623+503</f>
        <v>6655</v>
      </c>
      <c r="I18" s="278"/>
      <c r="J18" s="278" t="s">
        <v>290</v>
      </c>
      <c r="K18" s="278" t="s">
        <v>291</v>
      </c>
      <c r="L18" s="278" t="s">
        <v>292</v>
      </c>
      <c r="M18" s="261"/>
      <c r="N18" s="325">
        <v>3828.48</v>
      </c>
      <c r="O18" s="325">
        <f>1500+2000</f>
        <v>3500</v>
      </c>
      <c r="P18" s="318" t="s">
        <v>318</v>
      </c>
      <c r="Q18" s="52" t="s">
        <v>342</v>
      </c>
    </row>
    <row r="19" spans="1:17" s="211" customFormat="1" ht="33.75">
      <c r="A19" s="291">
        <v>3</v>
      </c>
      <c r="B19" s="263" t="s">
        <v>299</v>
      </c>
      <c r="C19" s="203" t="s">
        <v>314</v>
      </c>
      <c r="D19" s="275">
        <v>2020</v>
      </c>
      <c r="E19" s="276"/>
      <c r="F19" s="277" t="s">
        <v>300</v>
      </c>
      <c r="G19" s="259">
        <v>2648</v>
      </c>
      <c r="H19" s="259">
        <v>2628</v>
      </c>
      <c r="I19" s="278"/>
      <c r="J19" s="278" t="s">
        <v>301</v>
      </c>
      <c r="K19" s="278" t="s">
        <v>302</v>
      </c>
      <c r="L19" s="278" t="s">
        <v>303</v>
      </c>
      <c r="M19" s="261"/>
      <c r="N19" s="324">
        <v>2625.5070000000001</v>
      </c>
      <c r="O19" s="324">
        <v>2210</v>
      </c>
      <c r="P19" s="350"/>
      <c r="Q19" s="52" t="s">
        <v>342</v>
      </c>
    </row>
    <row r="20" spans="1:17" s="211" customFormat="1" ht="33.75">
      <c r="A20" s="291">
        <v>4</v>
      </c>
      <c r="B20" s="263" t="s">
        <v>304</v>
      </c>
      <c r="C20" s="203" t="s">
        <v>313</v>
      </c>
      <c r="D20" s="275">
        <v>2020</v>
      </c>
      <c r="E20" s="276"/>
      <c r="F20" s="277" t="s">
        <v>305</v>
      </c>
      <c r="G20" s="259">
        <v>6995</v>
      </c>
      <c r="H20" s="259">
        <v>5748</v>
      </c>
      <c r="I20" s="278"/>
      <c r="J20" s="278" t="s">
        <v>306</v>
      </c>
      <c r="K20" s="278" t="s">
        <v>307</v>
      </c>
      <c r="L20" s="278" t="s">
        <v>308</v>
      </c>
      <c r="M20" s="261"/>
      <c r="N20" s="253">
        <f>990+160+230+25+30+1157.039</f>
        <v>2592.0389999999998</v>
      </c>
      <c r="O20" s="324">
        <v>3400</v>
      </c>
      <c r="P20" s="350"/>
      <c r="Q20" s="52" t="s">
        <v>342</v>
      </c>
    </row>
    <row r="21" spans="1:17" s="211" customFormat="1" ht="25.5">
      <c r="A21" s="291"/>
      <c r="B21" s="254" t="s">
        <v>244</v>
      </c>
      <c r="C21" s="203"/>
      <c r="D21" s="275"/>
      <c r="E21" s="276"/>
      <c r="F21" s="277"/>
      <c r="G21" s="259"/>
      <c r="H21" s="259"/>
      <c r="I21" s="278"/>
      <c r="J21" s="278"/>
      <c r="K21" s="278"/>
      <c r="L21" s="278"/>
      <c r="M21" s="261"/>
      <c r="N21" s="253"/>
      <c r="O21" s="324"/>
      <c r="P21" s="350"/>
      <c r="Q21" s="52"/>
    </row>
    <row r="22" spans="1:17" s="211" customFormat="1" ht="24">
      <c r="A22" s="291">
        <v>5</v>
      </c>
      <c r="B22" s="326" t="s">
        <v>261</v>
      </c>
      <c r="C22" s="203" t="s">
        <v>315</v>
      </c>
      <c r="D22" s="275">
        <v>2020</v>
      </c>
      <c r="E22" s="276"/>
      <c r="F22" s="192" t="s">
        <v>262</v>
      </c>
      <c r="G22" s="327">
        <v>485</v>
      </c>
      <c r="H22" s="328">
        <v>470</v>
      </c>
      <c r="I22" s="278"/>
      <c r="J22" s="278"/>
      <c r="K22" s="278"/>
      <c r="L22" s="278"/>
      <c r="M22" s="261"/>
      <c r="N22" s="253">
        <v>0</v>
      </c>
      <c r="O22" s="261">
        <v>30</v>
      </c>
      <c r="P22" s="350"/>
      <c r="Q22" s="52" t="s">
        <v>341</v>
      </c>
    </row>
    <row r="23" spans="1:17" s="211" customFormat="1" ht="33.75">
      <c r="A23" s="291">
        <v>6</v>
      </c>
      <c r="B23" s="326" t="s">
        <v>316</v>
      </c>
      <c r="C23" s="203" t="s">
        <v>317</v>
      </c>
      <c r="D23" s="275">
        <v>2020</v>
      </c>
      <c r="E23" s="276"/>
      <c r="F23" s="192" t="s">
        <v>263</v>
      </c>
      <c r="G23" s="327">
        <v>467</v>
      </c>
      <c r="H23" s="328">
        <v>457</v>
      </c>
      <c r="I23" s="278"/>
      <c r="J23" s="278"/>
      <c r="K23" s="278"/>
      <c r="L23" s="278"/>
      <c r="M23" s="261"/>
      <c r="N23" s="253">
        <v>0</v>
      </c>
      <c r="O23" s="261">
        <v>25</v>
      </c>
      <c r="P23" s="350"/>
      <c r="Q23" s="52" t="s">
        <v>341</v>
      </c>
    </row>
    <row r="24" spans="1:17" s="280" customFormat="1">
      <c r="A24" s="322" t="s">
        <v>73</v>
      </c>
      <c r="B24" s="323" t="s">
        <v>74</v>
      </c>
      <c r="C24" s="292"/>
      <c r="D24" s="293"/>
      <c r="E24" s="294"/>
      <c r="F24" s="295"/>
      <c r="G24" s="296">
        <f t="shared" ref="G24:O24" si="5">SUM(G26:G35)</f>
        <v>16472</v>
      </c>
      <c r="H24" s="296">
        <f t="shared" si="5"/>
        <v>8404</v>
      </c>
      <c r="I24" s="344">
        <f t="shared" si="5"/>
        <v>0</v>
      </c>
      <c r="J24" s="344">
        <f t="shared" si="5"/>
        <v>0</v>
      </c>
      <c r="K24" s="344">
        <f t="shared" si="5"/>
        <v>0</v>
      </c>
      <c r="L24" s="344">
        <f t="shared" si="5"/>
        <v>0</v>
      </c>
      <c r="M24" s="296">
        <f t="shared" si="5"/>
        <v>0</v>
      </c>
      <c r="N24" s="296">
        <f t="shared" si="5"/>
        <v>3219.27</v>
      </c>
      <c r="O24" s="296">
        <f t="shared" si="5"/>
        <v>8894</v>
      </c>
      <c r="P24" s="349"/>
      <c r="Q24" s="355"/>
    </row>
    <row r="25" spans="1:17" s="280" customFormat="1" ht="25.5">
      <c r="A25" s="357"/>
      <c r="B25" s="254" t="s">
        <v>244</v>
      </c>
      <c r="C25" s="363"/>
      <c r="D25" s="364"/>
      <c r="E25" s="365"/>
      <c r="F25" s="359"/>
      <c r="G25" s="366"/>
      <c r="H25" s="366"/>
      <c r="I25" s="367"/>
      <c r="J25" s="367"/>
      <c r="K25" s="367"/>
      <c r="L25" s="367"/>
      <c r="M25" s="366"/>
      <c r="N25" s="366"/>
      <c r="O25" s="366"/>
      <c r="P25" s="362"/>
      <c r="Q25" s="355"/>
    </row>
    <row r="26" spans="1:17" s="211" customFormat="1" ht="33.75">
      <c r="A26" s="291">
        <v>1</v>
      </c>
      <c r="B26" s="329" t="s">
        <v>245</v>
      </c>
      <c r="C26" s="203" t="s">
        <v>319</v>
      </c>
      <c r="D26" s="275">
        <v>2020</v>
      </c>
      <c r="E26" s="276"/>
      <c r="F26" s="189" t="s">
        <v>251</v>
      </c>
      <c r="G26" s="259">
        <v>2500</v>
      </c>
      <c r="H26" s="259">
        <v>2170</v>
      </c>
      <c r="I26" s="278"/>
      <c r="J26" s="278"/>
      <c r="K26" s="356" t="s">
        <v>325</v>
      </c>
      <c r="L26" s="356" t="s">
        <v>326</v>
      </c>
      <c r="M26" s="261"/>
      <c r="N26" s="324">
        <f>1936.52</f>
        <v>1936.52</v>
      </c>
      <c r="O26" s="330">
        <v>2450</v>
      </c>
      <c r="P26" s="350"/>
      <c r="Q26" s="52" t="s">
        <v>341</v>
      </c>
    </row>
    <row r="27" spans="1:17" s="211" customFormat="1" ht="36">
      <c r="A27" s="291">
        <v>2</v>
      </c>
      <c r="B27" s="329" t="s">
        <v>246</v>
      </c>
      <c r="C27" s="203" t="s">
        <v>320</v>
      </c>
      <c r="D27" s="275">
        <v>2020</v>
      </c>
      <c r="E27" s="276"/>
      <c r="F27" s="189" t="s">
        <v>252</v>
      </c>
      <c r="G27" s="259">
        <v>1149</v>
      </c>
      <c r="H27" s="259">
        <v>1034</v>
      </c>
      <c r="I27" s="278"/>
      <c r="J27" s="278"/>
      <c r="K27" s="356" t="s">
        <v>327</v>
      </c>
      <c r="L27" s="356" t="s">
        <v>328</v>
      </c>
      <c r="M27" s="261"/>
      <c r="N27" s="324"/>
      <c r="O27" s="330">
        <f>450+200</f>
        <v>650</v>
      </c>
      <c r="P27" s="350"/>
      <c r="Q27" s="52" t="s">
        <v>341</v>
      </c>
    </row>
    <row r="28" spans="1:17" s="211" customFormat="1" ht="33.75">
      <c r="A28" s="291">
        <v>3</v>
      </c>
      <c r="B28" s="329" t="s">
        <v>247</v>
      </c>
      <c r="C28" s="203" t="s">
        <v>321</v>
      </c>
      <c r="D28" s="275">
        <v>2020</v>
      </c>
      <c r="E28" s="276"/>
      <c r="F28" s="189" t="s">
        <v>253</v>
      </c>
      <c r="G28" s="259">
        <v>1074</v>
      </c>
      <c r="H28" s="259">
        <v>774</v>
      </c>
      <c r="I28" s="278"/>
      <c r="J28" s="278"/>
      <c r="K28" s="356" t="s">
        <v>329</v>
      </c>
      <c r="L28" s="356" t="s">
        <v>330</v>
      </c>
      <c r="M28" s="261"/>
      <c r="N28" s="324">
        <v>736.73</v>
      </c>
      <c r="O28" s="330">
        <v>774</v>
      </c>
      <c r="P28" s="350"/>
      <c r="Q28" s="52" t="s">
        <v>341</v>
      </c>
    </row>
    <row r="29" spans="1:17" s="211" customFormat="1" ht="33.75">
      <c r="A29" s="291">
        <v>4</v>
      </c>
      <c r="B29" s="329" t="s">
        <v>248</v>
      </c>
      <c r="C29" s="203" t="s">
        <v>319</v>
      </c>
      <c r="D29" s="275">
        <v>2020</v>
      </c>
      <c r="E29" s="276"/>
      <c r="F29" s="189" t="s">
        <v>254</v>
      </c>
      <c r="G29" s="259">
        <v>1220</v>
      </c>
      <c r="H29" s="259">
        <v>896</v>
      </c>
      <c r="I29" s="278"/>
      <c r="J29" s="278"/>
      <c r="K29" s="356" t="s">
        <v>331</v>
      </c>
      <c r="L29" s="356" t="s">
        <v>332</v>
      </c>
      <c r="M29" s="261"/>
      <c r="N29" s="324"/>
      <c r="O29" s="330">
        <v>650</v>
      </c>
      <c r="P29" s="350"/>
      <c r="Q29" s="52" t="s">
        <v>341</v>
      </c>
    </row>
    <row r="30" spans="1:17" s="211" customFormat="1" ht="33.75">
      <c r="A30" s="291">
        <v>5</v>
      </c>
      <c r="B30" s="329" t="s">
        <v>249</v>
      </c>
      <c r="C30" s="203" t="s">
        <v>313</v>
      </c>
      <c r="D30" s="275">
        <v>2020</v>
      </c>
      <c r="E30" s="276"/>
      <c r="F30" s="189" t="s">
        <v>255</v>
      </c>
      <c r="G30" s="259">
        <v>2864</v>
      </c>
      <c r="H30" s="259">
        <v>600</v>
      </c>
      <c r="I30" s="278"/>
      <c r="J30" s="278"/>
      <c r="K30" s="356" t="s">
        <v>333</v>
      </c>
      <c r="L30" s="278" t="s">
        <v>334</v>
      </c>
      <c r="M30" s="261"/>
      <c r="N30" s="324">
        <v>546.02</v>
      </c>
      <c r="O30" s="330">
        <f>1500+200</f>
        <v>1700</v>
      </c>
      <c r="P30" s="350"/>
      <c r="Q30" s="52" t="s">
        <v>341</v>
      </c>
    </row>
    <row r="31" spans="1:17" s="211" customFormat="1" ht="33.75">
      <c r="A31" s="291">
        <v>6</v>
      </c>
      <c r="B31" s="329" t="s">
        <v>250</v>
      </c>
      <c r="C31" s="203" t="s">
        <v>319</v>
      </c>
      <c r="D31" s="275">
        <v>2020</v>
      </c>
      <c r="E31" s="276"/>
      <c r="F31" s="189" t="s">
        <v>256</v>
      </c>
      <c r="G31" s="259">
        <v>4995</v>
      </c>
      <c r="H31" s="259">
        <v>314</v>
      </c>
      <c r="I31" s="278"/>
      <c r="J31" s="278"/>
      <c r="K31" s="356" t="s">
        <v>335</v>
      </c>
      <c r="L31" s="356" t="s">
        <v>336</v>
      </c>
      <c r="M31" s="261"/>
      <c r="N31" s="324"/>
      <c r="O31" s="330">
        <v>2500</v>
      </c>
      <c r="P31" s="350"/>
      <c r="Q31" s="52" t="s">
        <v>341</v>
      </c>
    </row>
    <row r="32" spans="1:17" s="211" customFormat="1" ht="24">
      <c r="A32" s="291">
        <v>7</v>
      </c>
      <c r="B32" s="331" t="s">
        <v>264</v>
      </c>
      <c r="C32" s="203" t="s">
        <v>323</v>
      </c>
      <c r="D32" s="275">
        <v>2020</v>
      </c>
      <c r="E32" s="276"/>
      <c r="F32" s="191" t="s">
        <v>268</v>
      </c>
      <c r="G32" s="332">
        <v>250</v>
      </c>
      <c r="H32" s="333">
        <v>245</v>
      </c>
      <c r="I32" s="278"/>
      <c r="J32" s="278"/>
      <c r="K32" s="278"/>
      <c r="L32" s="278"/>
      <c r="M32" s="261"/>
      <c r="N32" s="253"/>
      <c r="O32" s="334">
        <v>15</v>
      </c>
      <c r="P32" s="350"/>
      <c r="Q32" s="52" t="s">
        <v>341</v>
      </c>
    </row>
    <row r="33" spans="1:17" s="211" customFormat="1" ht="24">
      <c r="A33" s="291">
        <v>8</v>
      </c>
      <c r="B33" s="331" t="s">
        <v>265</v>
      </c>
      <c r="C33" s="203" t="s">
        <v>322</v>
      </c>
      <c r="D33" s="275">
        <v>2020</v>
      </c>
      <c r="E33" s="276"/>
      <c r="F33" s="191" t="s">
        <v>269</v>
      </c>
      <c r="G33" s="332">
        <v>890</v>
      </c>
      <c r="H33" s="333">
        <v>872</v>
      </c>
      <c r="I33" s="278"/>
      <c r="J33" s="278"/>
      <c r="K33" s="278"/>
      <c r="L33" s="278"/>
      <c r="M33" s="261"/>
      <c r="N33" s="253"/>
      <c r="O33" s="334">
        <v>55</v>
      </c>
      <c r="P33" s="350"/>
      <c r="Q33" s="52" t="s">
        <v>341</v>
      </c>
    </row>
    <row r="34" spans="1:17" s="211" customFormat="1" ht="33.75">
      <c r="A34" s="291">
        <v>9</v>
      </c>
      <c r="B34" s="331" t="s">
        <v>266</v>
      </c>
      <c r="C34" s="203" t="s">
        <v>317</v>
      </c>
      <c r="D34" s="275">
        <v>2020</v>
      </c>
      <c r="E34" s="276"/>
      <c r="F34" s="191" t="s">
        <v>270</v>
      </c>
      <c r="G34" s="332">
        <v>777</v>
      </c>
      <c r="H34" s="333">
        <v>761</v>
      </c>
      <c r="I34" s="278"/>
      <c r="J34" s="278"/>
      <c r="K34" s="278"/>
      <c r="L34" s="278"/>
      <c r="M34" s="261"/>
      <c r="N34" s="253"/>
      <c r="O34" s="334">
        <v>50</v>
      </c>
      <c r="P34" s="350"/>
      <c r="Q34" s="52" t="s">
        <v>341</v>
      </c>
    </row>
    <row r="35" spans="1:17" s="211" customFormat="1" ht="24">
      <c r="A35" s="291">
        <v>10</v>
      </c>
      <c r="B35" s="331" t="s">
        <v>267</v>
      </c>
      <c r="C35" s="203" t="s">
        <v>324</v>
      </c>
      <c r="D35" s="275">
        <v>2020</v>
      </c>
      <c r="E35" s="276"/>
      <c r="F35" s="191" t="s">
        <v>271</v>
      </c>
      <c r="G35" s="332">
        <v>753</v>
      </c>
      <c r="H35" s="333">
        <v>738</v>
      </c>
      <c r="I35" s="278"/>
      <c r="J35" s="278"/>
      <c r="K35" s="278"/>
      <c r="L35" s="278"/>
      <c r="M35" s="261"/>
      <c r="N35" s="253"/>
      <c r="O35" s="334">
        <v>50</v>
      </c>
      <c r="P35" s="350"/>
      <c r="Q35" s="52" t="s">
        <v>341</v>
      </c>
    </row>
    <row r="36" spans="1:17">
      <c r="A36" s="297" t="s">
        <v>164</v>
      </c>
      <c r="B36" s="298" t="s">
        <v>277</v>
      </c>
      <c r="C36" s="339"/>
      <c r="D36" s="339"/>
      <c r="E36" s="339"/>
      <c r="F36" s="290"/>
      <c r="G36" s="284">
        <f>SUM(G38:G44)</f>
        <v>21518</v>
      </c>
      <c r="H36" s="284">
        <f t="shared" ref="H36:O36" si="6">SUM(H38:H44)</f>
        <v>15151</v>
      </c>
      <c r="I36" s="342">
        <f t="shared" si="6"/>
        <v>0</v>
      </c>
      <c r="J36" s="342">
        <f t="shared" si="6"/>
        <v>0</v>
      </c>
      <c r="K36" s="342">
        <f t="shared" si="6"/>
        <v>0</v>
      </c>
      <c r="L36" s="342">
        <f t="shared" si="6"/>
        <v>0</v>
      </c>
      <c r="M36" s="284">
        <f t="shared" si="6"/>
        <v>0</v>
      </c>
      <c r="N36" s="284">
        <f t="shared" si="6"/>
        <v>8074.2440000000006</v>
      </c>
      <c r="O36" s="284">
        <f t="shared" si="6"/>
        <v>13150</v>
      </c>
      <c r="P36" s="348"/>
    </row>
    <row r="37" spans="1:17" ht="25.5">
      <c r="A37" s="368"/>
      <c r="B37" s="254" t="s">
        <v>343</v>
      </c>
      <c r="C37" s="369"/>
      <c r="D37" s="369"/>
      <c r="E37" s="369"/>
      <c r="F37" s="370"/>
      <c r="G37" s="371"/>
      <c r="H37" s="371"/>
      <c r="I37" s="372"/>
      <c r="J37" s="372"/>
      <c r="K37" s="372"/>
      <c r="L37" s="372"/>
      <c r="M37" s="371"/>
      <c r="N37" s="371"/>
      <c r="O37" s="371"/>
      <c r="P37" s="350"/>
    </row>
    <row r="38" spans="1:17" ht="33.75">
      <c r="A38" s="291">
        <v>1</v>
      </c>
      <c r="B38" s="265" t="s">
        <v>278</v>
      </c>
      <c r="C38" s="203" t="s">
        <v>323</v>
      </c>
      <c r="D38" s="189">
        <v>2020</v>
      </c>
      <c r="E38" s="203" t="s">
        <v>279</v>
      </c>
      <c r="F38" s="274" t="s">
        <v>280</v>
      </c>
      <c r="G38" s="288">
        <v>6950</v>
      </c>
      <c r="H38" s="259">
        <v>2890</v>
      </c>
      <c r="I38" s="278"/>
      <c r="J38" s="278" t="s">
        <v>281</v>
      </c>
      <c r="K38" s="278" t="s">
        <v>282</v>
      </c>
      <c r="L38" s="278" t="s">
        <v>283</v>
      </c>
      <c r="M38" s="261"/>
      <c r="N38" s="299">
        <v>2840</v>
      </c>
      <c r="O38" s="330">
        <v>4200</v>
      </c>
      <c r="P38" s="351"/>
      <c r="Q38" s="52" t="s">
        <v>342</v>
      </c>
    </row>
    <row r="39" spans="1:17" ht="22.5">
      <c r="A39" s="300">
        <v>2</v>
      </c>
      <c r="B39" s="257" t="s">
        <v>257</v>
      </c>
      <c r="C39" s="203" t="s">
        <v>320</v>
      </c>
      <c r="D39" s="189">
        <v>2020</v>
      </c>
      <c r="E39" s="203" t="s">
        <v>284</v>
      </c>
      <c r="F39" s="274" t="s">
        <v>285</v>
      </c>
      <c r="G39" s="258">
        <v>1761</v>
      </c>
      <c r="H39" s="260">
        <v>1700</v>
      </c>
      <c r="I39" s="278"/>
      <c r="J39" s="278" t="s">
        <v>286</v>
      </c>
      <c r="K39" s="278" t="s">
        <v>287</v>
      </c>
      <c r="L39" s="278" t="s">
        <v>288</v>
      </c>
      <c r="M39" s="261"/>
      <c r="N39" s="262">
        <v>893.32399999999996</v>
      </c>
      <c r="O39" s="330">
        <f>950+500</f>
        <v>1450</v>
      </c>
      <c r="P39" s="351"/>
      <c r="Q39" s="52" t="s">
        <v>342</v>
      </c>
    </row>
    <row r="40" spans="1:17" ht="25.5">
      <c r="A40" s="300"/>
      <c r="B40" s="254" t="s">
        <v>244</v>
      </c>
      <c r="C40" s="203"/>
      <c r="D40" s="189"/>
      <c r="E40" s="203"/>
      <c r="F40" s="274"/>
      <c r="G40" s="258"/>
      <c r="H40" s="260"/>
      <c r="I40" s="278"/>
      <c r="J40" s="278"/>
      <c r="K40" s="278"/>
      <c r="L40" s="278"/>
      <c r="M40" s="261"/>
      <c r="N40" s="262"/>
      <c r="O40" s="330"/>
      <c r="P40" s="351"/>
    </row>
    <row r="41" spans="1:17" ht="33.75">
      <c r="A41" s="291">
        <v>3</v>
      </c>
      <c r="B41" s="263" t="s">
        <v>249</v>
      </c>
      <c r="C41" s="203" t="s">
        <v>313</v>
      </c>
      <c r="D41" s="189">
        <v>2020</v>
      </c>
      <c r="E41" s="276"/>
      <c r="F41" s="190" t="s">
        <v>255</v>
      </c>
      <c r="G41" s="259">
        <v>2864</v>
      </c>
      <c r="H41" s="259">
        <v>1907</v>
      </c>
      <c r="I41" s="278"/>
      <c r="J41" s="278"/>
      <c r="K41" s="356" t="s">
        <v>333</v>
      </c>
      <c r="L41" s="278" t="s">
        <v>334</v>
      </c>
      <c r="M41" s="261"/>
      <c r="N41" s="324"/>
      <c r="O41" s="330">
        <f>1000+300</f>
        <v>1300</v>
      </c>
      <c r="P41" s="351"/>
      <c r="Q41" s="52" t="s">
        <v>341</v>
      </c>
    </row>
    <row r="42" spans="1:17" ht="33.75">
      <c r="A42" s="300">
        <v>4</v>
      </c>
      <c r="B42" s="263" t="s">
        <v>258</v>
      </c>
      <c r="C42" s="203" t="s">
        <v>314</v>
      </c>
      <c r="D42" s="189">
        <v>2020</v>
      </c>
      <c r="E42" s="276"/>
      <c r="F42" s="190" t="s">
        <v>255</v>
      </c>
      <c r="G42" s="259">
        <v>1900</v>
      </c>
      <c r="H42" s="259">
        <v>1568</v>
      </c>
      <c r="I42" s="278"/>
      <c r="J42" s="278"/>
      <c r="K42" s="356" t="s">
        <v>337</v>
      </c>
      <c r="L42" s="356" t="s">
        <v>338</v>
      </c>
      <c r="M42" s="261"/>
      <c r="N42" s="324"/>
      <c r="O42" s="330">
        <f>800+500</f>
        <v>1300</v>
      </c>
      <c r="P42" s="351"/>
      <c r="Q42" s="52" t="s">
        <v>341</v>
      </c>
    </row>
    <row r="43" spans="1:17" ht="33.75">
      <c r="A43" s="291">
        <v>5</v>
      </c>
      <c r="B43" s="263" t="s">
        <v>259</v>
      </c>
      <c r="C43" s="203" t="s">
        <v>314</v>
      </c>
      <c r="D43" s="189">
        <v>2020</v>
      </c>
      <c r="E43" s="276"/>
      <c r="F43" s="190" t="s">
        <v>255</v>
      </c>
      <c r="G43" s="259">
        <v>3048</v>
      </c>
      <c r="H43" s="259">
        <v>2516</v>
      </c>
      <c r="I43" s="278"/>
      <c r="J43" s="278"/>
      <c r="K43" s="356" t="s">
        <v>339</v>
      </c>
      <c r="L43" s="356" t="s">
        <v>340</v>
      </c>
      <c r="M43" s="261"/>
      <c r="N43" s="324"/>
      <c r="O43" s="330">
        <f>750+350+400</f>
        <v>1500</v>
      </c>
      <c r="P43" s="351"/>
      <c r="Q43" s="52" t="s">
        <v>341</v>
      </c>
    </row>
    <row r="44" spans="1:17" ht="33.75">
      <c r="A44" s="300">
        <v>6</v>
      </c>
      <c r="B44" s="263" t="s">
        <v>250</v>
      </c>
      <c r="C44" s="203" t="s">
        <v>319</v>
      </c>
      <c r="D44" s="189">
        <v>2020</v>
      </c>
      <c r="E44" s="276"/>
      <c r="F44" s="190" t="s">
        <v>256</v>
      </c>
      <c r="G44" s="259">
        <v>4995</v>
      </c>
      <c r="H44" s="259">
        <f>4661-91</f>
        <v>4570</v>
      </c>
      <c r="I44" s="278"/>
      <c r="J44" s="278"/>
      <c r="K44" s="356" t="s">
        <v>335</v>
      </c>
      <c r="L44" s="356" t="s">
        <v>336</v>
      </c>
      <c r="M44" s="261"/>
      <c r="N44" s="324">
        <v>4340.92</v>
      </c>
      <c r="O44" s="330">
        <f>1200+2000+200</f>
        <v>3400</v>
      </c>
      <c r="P44" s="351"/>
      <c r="Q44" s="52" t="s">
        <v>341</v>
      </c>
    </row>
    <row r="45" spans="1:17" ht="15.75" thickBot="1">
      <c r="A45" s="301"/>
      <c r="B45" s="302"/>
      <c r="C45" s="303"/>
      <c r="D45" s="303"/>
      <c r="E45" s="303"/>
      <c r="F45" s="303"/>
      <c r="G45" s="304"/>
      <c r="H45" s="305"/>
      <c r="I45" s="307"/>
      <c r="J45" s="307"/>
      <c r="K45" s="307"/>
      <c r="L45" s="307"/>
      <c r="M45" s="306"/>
      <c r="N45" s="308"/>
      <c r="O45" s="306"/>
      <c r="P45" s="352"/>
    </row>
  </sheetData>
  <mergeCells count="21">
    <mergeCell ref="A2:P2"/>
    <mergeCell ref="A3:P3"/>
    <mergeCell ref="H4:P4"/>
    <mergeCell ref="A5:A7"/>
    <mergeCell ref="B5:B7"/>
    <mergeCell ref="C5:C7"/>
    <mergeCell ref="D5:D7"/>
    <mergeCell ref="E5:E7"/>
    <mergeCell ref="F5:G5"/>
    <mergeCell ref="M5:M7"/>
    <mergeCell ref="N5:N7"/>
    <mergeCell ref="O5:O7"/>
    <mergeCell ref="P5:P7"/>
    <mergeCell ref="F6:F7"/>
    <mergeCell ref="G6:G7"/>
    <mergeCell ref="H5:H7"/>
    <mergeCell ref="I6:I7"/>
    <mergeCell ref="J6:J7"/>
    <mergeCell ref="K6:K7"/>
    <mergeCell ref="L6:L7"/>
    <mergeCell ref="I5:L5"/>
  </mergeCells>
  <printOptions horizontalCentered="1"/>
  <pageMargins left="0.25" right="0.25" top="0.75" bottom="0.25" header="0.3" footer="0.3"/>
  <pageSetup paperSize="9" scale="9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54"/>
  <sheetViews>
    <sheetView tabSelected="1" workbookViewId="0">
      <pane xSplit="9" ySplit="7" topLeftCell="J54" activePane="bottomRight" state="frozen"/>
      <selection pane="topRight" activeCell="J1" sqref="J1"/>
      <selection pane="bottomLeft" activeCell="A8" sqref="A8"/>
      <selection pane="bottomRight" activeCell="W7" sqref="W7"/>
    </sheetView>
  </sheetViews>
  <sheetFormatPr defaultRowHeight="15.75"/>
  <cols>
    <col min="1" max="1" width="4.5703125" customWidth="1"/>
    <col min="2" max="2" width="57.140625" customWidth="1"/>
    <col min="3" max="3" width="13.28515625" hidden="1" customWidth="1"/>
    <col min="4" max="4" width="16.28515625" hidden="1" customWidth="1"/>
    <col min="5" max="5" width="16.140625" hidden="1" customWidth="1"/>
    <col min="6" max="6" width="10.42578125" customWidth="1"/>
    <col min="7" max="7" width="10.7109375" customWidth="1"/>
    <col min="8" max="8" width="11.42578125" customWidth="1"/>
    <col min="9" max="9" width="12.140625" customWidth="1"/>
    <col min="10" max="10" width="9.5703125" customWidth="1"/>
    <col min="11" max="11" width="8.5703125" customWidth="1"/>
    <col min="12" max="12" width="8.28515625" customWidth="1"/>
    <col min="13" max="13" width="8.5703125" hidden="1" customWidth="1"/>
    <col min="14" max="14" width="8.5703125" customWidth="1"/>
    <col min="15" max="15" width="8.5703125" style="555" hidden="1" customWidth="1"/>
    <col min="16" max="19" width="8.5703125" hidden="1" customWidth="1"/>
    <col min="20" max="20" width="7.28515625" customWidth="1"/>
    <col min="21" max="21" width="11" style="567" hidden="1" customWidth="1"/>
  </cols>
  <sheetData>
    <row r="1" spans="1:34">
      <c r="A1" s="630" t="s">
        <v>344</v>
      </c>
      <c r="B1" s="630"/>
      <c r="C1" s="631"/>
      <c r="D1" s="632"/>
      <c r="E1" s="632"/>
      <c r="F1" s="632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  <c r="S1" s="633"/>
      <c r="T1" s="634"/>
      <c r="U1" s="634"/>
      <c r="V1" s="634"/>
      <c r="W1" s="634"/>
      <c r="X1" s="634"/>
      <c r="Y1" s="634"/>
      <c r="Z1" s="634"/>
      <c r="AA1" s="634"/>
      <c r="AB1" s="634"/>
      <c r="AC1" s="634"/>
      <c r="AD1" s="634"/>
      <c r="AE1" s="634"/>
      <c r="AF1" s="634"/>
      <c r="AG1" s="634"/>
      <c r="AH1" s="634"/>
    </row>
    <row r="2" spans="1:34" ht="32.25" customHeight="1">
      <c r="A2" s="635" t="s">
        <v>345</v>
      </c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5"/>
      <c r="T2" s="635"/>
      <c r="U2" s="636"/>
      <c r="V2" s="637"/>
      <c r="W2" s="637"/>
      <c r="X2" s="637"/>
      <c r="Y2" s="637"/>
      <c r="Z2" s="637"/>
      <c r="AA2" s="637"/>
      <c r="AB2" s="637"/>
      <c r="AC2" s="637"/>
      <c r="AD2" s="637"/>
      <c r="AE2" s="637"/>
      <c r="AF2" s="637"/>
      <c r="AG2" s="637"/>
      <c r="AH2" s="637"/>
    </row>
    <row r="3" spans="1:34">
      <c r="A3" s="638" t="s">
        <v>441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  <c r="N3" s="638"/>
      <c r="O3" s="638"/>
      <c r="P3" s="638"/>
      <c r="Q3" s="638"/>
      <c r="R3" s="638"/>
      <c r="S3" s="638"/>
      <c r="T3" s="638"/>
      <c r="U3" s="639"/>
      <c r="V3" s="640"/>
      <c r="W3" s="640"/>
      <c r="X3" s="640"/>
      <c r="Y3" s="640"/>
      <c r="Z3" s="640"/>
      <c r="AA3" s="640"/>
      <c r="AB3" s="640"/>
      <c r="AC3" s="640"/>
      <c r="AD3" s="640"/>
      <c r="AE3" s="640"/>
      <c r="AF3" s="640"/>
      <c r="AG3" s="640"/>
      <c r="AH3" s="640"/>
    </row>
    <row r="4" spans="1:34" ht="16.5" thickBot="1"/>
    <row r="5" spans="1:34" ht="36" customHeight="1">
      <c r="A5" s="641" t="s">
        <v>1</v>
      </c>
      <c r="B5" s="642" t="s">
        <v>2</v>
      </c>
      <c r="C5" s="642" t="s">
        <v>3</v>
      </c>
      <c r="D5" s="642" t="s">
        <v>4</v>
      </c>
      <c r="E5" s="642" t="s">
        <v>5</v>
      </c>
      <c r="F5" s="642" t="s">
        <v>394</v>
      </c>
      <c r="G5" s="642"/>
      <c r="H5" s="643" t="s">
        <v>7</v>
      </c>
      <c r="I5" s="643"/>
      <c r="J5" s="644" t="s">
        <v>349</v>
      </c>
      <c r="K5" s="645" t="s">
        <v>440</v>
      </c>
      <c r="L5" s="646"/>
      <c r="M5" s="647"/>
      <c r="N5" s="644" t="s">
        <v>350</v>
      </c>
      <c r="O5" s="643" t="s">
        <v>437</v>
      </c>
      <c r="P5" s="648" t="s">
        <v>427</v>
      </c>
      <c r="Q5" s="648"/>
      <c r="R5" s="643" t="s">
        <v>428</v>
      </c>
      <c r="S5" s="704" t="s">
        <v>429</v>
      </c>
      <c r="T5" s="649" t="s">
        <v>8</v>
      </c>
      <c r="U5" s="705"/>
    </row>
    <row r="6" spans="1:34" ht="31.5" customHeight="1">
      <c r="A6" s="650"/>
      <c r="B6" s="651"/>
      <c r="C6" s="651"/>
      <c r="D6" s="651"/>
      <c r="E6" s="651"/>
      <c r="F6" s="651" t="s">
        <v>9</v>
      </c>
      <c r="G6" s="651" t="s">
        <v>6</v>
      </c>
      <c r="H6" s="652" t="s">
        <v>438</v>
      </c>
      <c r="I6" s="652" t="s">
        <v>439</v>
      </c>
      <c r="J6" s="653"/>
      <c r="K6" s="654" t="s">
        <v>12</v>
      </c>
      <c r="L6" s="654" t="s">
        <v>435</v>
      </c>
      <c r="M6" s="654" t="s">
        <v>436</v>
      </c>
      <c r="N6" s="653"/>
      <c r="O6" s="652"/>
      <c r="P6" s="655" t="s">
        <v>238</v>
      </c>
      <c r="Q6" s="655" t="s">
        <v>237</v>
      </c>
      <c r="R6" s="652"/>
      <c r="S6" s="706"/>
      <c r="T6" s="656"/>
      <c r="U6" s="705"/>
    </row>
    <row r="7" spans="1:34" ht="36.75" customHeight="1">
      <c r="A7" s="650"/>
      <c r="B7" s="651"/>
      <c r="C7" s="651"/>
      <c r="D7" s="651"/>
      <c r="E7" s="651"/>
      <c r="F7" s="651"/>
      <c r="G7" s="651"/>
      <c r="H7" s="652"/>
      <c r="I7" s="652"/>
      <c r="J7" s="653"/>
      <c r="K7" s="657"/>
      <c r="L7" s="657"/>
      <c r="M7" s="657"/>
      <c r="N7" s="653"/>
      <c r="O7" s="652"/>
      <c r="P7" s="655"/>
      <c r="Q7" s="655"/>
      <c r="R7" s="652"/>
      <c r="S7" s="706"/>
      <c r="T7" s="656"/>
      <c r="U7" s="705"/>
    </row>
    <row r="8" spans="1:34" ht="15">
      <c r="A8" s="707"/>
      <c r="B8" s="708" t="s">
        <v>14</v>
      </c>
      <c r="C8" s="708"/>
      <c r="D8" s="708"/>
      <c r="E8" s="708"/>
      <c r="F8" s="708"/>
      <c r="G8" s="709">
        <f t="shared" ref="G8:K8" si="0">G14+G20</f>
        <v>74870</v>
      </c>
      <c r="H8" s="709">
        <f t="shared" si="0"/>
        <v>27815</v>
      </c>
      <c r="I8" s="709">
        <f t="shared" si="0"/>
        <v>17915</v>
      </c>
      <c r="J8" s="709">
        <f t="shared" si="0"/>
        <v>8842.4320000000007</v>
      </c>
      <c r="K8" s="709">
        <f t="shared" si="0"/>
        <v>3669.0149999999999</v>
      </c>
      <c r="L8" s="709">
        <f t="shared" ref="L8:M8" si="1">L14+L20</f>
        <v>3119.0149999999999</v>
      </c>
      <c r="M8" s="709">
        <f t="shared" si="1"/>
        <v>550</v>
      </c>
      <c r="N8" s="709">
        <f>N14+N20</f>
        <v>5173.4170000000004</v>
      </c>
      <c r="O8" s="709">
        <f>O14+O20</f>
        <v>4929.6959999999999</v>
      </c>
      <c r="P8" s="709">
        <f t="shared" ref="P8:T8" si="2">P14+P20</f>
        <v>53.481999999999999</v>
      </c>
      <c r="Q8" s="709">
        <f t="shared" si="2"/>
        <v>1314.8579999999999</v>
      </c>
      <c r="R8" s="709">
        <f t="shared" si="2"/>
        <v>7581.0559999999996</v>
      </c>
      <c r="S8" s="709">
        <f t="shared" si="2"/>
        <v>0</v>
      </c>
      <c r="T8" s="710">
        <f t="shared" si="2"/>
        <v>0</v>
      </c>
      <c r="U8" s="711">
        <f>K8/J8%</f>
        <v>41.493279224539123</v>
      </c>
      <c r="W8" s="317"/>
    </row>
    <row r="9" spans="1:34" ht="15" hidden="1">
      <c r="A9" s="658">
        <v>1</v>
      </c>
      <c r="B9" s="659" t="s">
        <v>361</v>
      </c>
      <c r="C9" s="659"/>
      <c r="D9" s="660"/>
      <c r="E9" s="660"/>
      <c r="F9" s="660"/>
      <c r="G9" s="661"/>
      <c r="H9" s="662">
        <f>SUMIF($AI$14:$AI$193,AH9,$I$14:$I$193)</f>
        <v>0</v>
      </c>
      <c r="I9" s="662"/>
      <c r="J9" s="662"/>
      <c r="K9" s="663"/>
      <c r="L9" s="663"/>
      <c r="M9" s="663"/>
      <c r="N9" s="663"/>
      <c r="O9" s="663"/>
      <c r="P9" s="663"/>
      <c r="Q9" s="663"/>
      <c r="R9" s="663"/>
      <c r="S9" s="663"/>
      <c r="T9" s="664"/>
      <c r="U9" s="705"/>
    </row>
    <row r="10" spans="1:34" ht="15" hidden="1">
      <c r="A10" s="665">
        <v>2</v>
      </c>
      <c r="B10" s="666" t="s">
        <v>362</v>
      </c>
      <c r="C10" s="666"/>
      <c r="D10" s="667"/>
      <c r="E10" s="667"/>
      <c r="F10" s="667"/>
      <c r="G10" s="668"/>
      <c r="H10" s="669">
        <f>SUMIF($AI$14:$AI$193,AH10,$I$14:$I$193)</f>
        <v>0</v>
      </c>
      <c r="I10" s="669"/>
      <c r="J10" s="669"/>
      <c r="K10" s="670"/>
      <c r="L10" s="670"/>
      <c r="M10" s="670"/>
      <c r="N10" s="670"/>
      <c r="O10" s="670"/>
      <c r="P10" s="670"/>
      <c r="Q10" s="670"/>
      <c r="R10" s="670"/>
      <c r="S10" s="670"/>
      <c r="T10" s="671"/>
      <c r="U10" s="705"/>
    </row>
    <row r="11" spans="1:34" ht="15" hidden="1">
      <c r="A11" s="665">
        <v>3</v>
      </c>
      <c r="B11" s="666" t="s">
        <v>363</v>
      </c>
      <c r="C11" s="666"/>
      <c r="D11" s="667"/>
      <c r="E11" s="667"/>
      <c r="F11" s="667"/>
      <c r="G11" s="668"/>
      <c r="H11" s="669">
        <f>SUMIF($AI$14:$AI$193,AH11,$I$14:$I$193)</f>
        <v>0</v>
      </c>
      <c r="I11" s="669"/>
      <c r="J11" s="669"/>
      <c r="K11" s="670"/>
      <c r="L11" s="670"/>
      <c r="M11" s="670"/>
      <c r="N11" s="670"/>
      <c r="O11" s="670"/>
      <c r="P11" s="670"/>
      <c r="Q11" s="670"/>
      <c r="R11" s="670"/>
      <c r="S11" s="670"/>
      <c r="T11" s="671"/>
      <c r="U11" s="705"/>
    </row>
    <row r="12" spans="1:34" ht="15" hidden="1">
      <c r="A12" s="665">
        <v>4</v>
      </c>
      <c r="B12" s="666" t="s">
        <v>364</v>
      </c>
      <c r="C12" s="666"/>
      <c r="D12" s="667"/>
      <c r="E12" s="667"/>
      <c r="F12" s="667"/>
      <c r="G12" s="668"/>
      <c r="H12" s="669">
        <f>SUMIF($AI$14:$AI$193,AH12,$I$14:$I$193)</f>
        <v>0</v>
      </c>
      <c r="I12" s="669"/>
      <c r="J12" s="669"/>
      <c r="K12" s="670"/>
      <c r="L12" s="670"/>
      <c r="M12" s="670"/>
      <c r="N12" s="670"/>
      <c r="O12" s="670"/>
      <c r="P12" s="670"/>
      <c r="Q12" s="670"/>
      <c r="R12" s="670"/>
      <c r="S12" s="670"/>
      <c r="T12" s="671"/>
      <c r="U12" s="705"/>
    </row>
    <row r="13" spans="1:34" ht="15" hidden="1">
      <c r="A13" s="665">
        <v>5</v>
      </c>
      <c r="B13" s="666" t="s">
        <v>19</v>
      </c>
      <c r="C13" s="666"/>
      <c r="D13" s="667"/>
      <c r="E13" s="667"/>
      <c r="F13" s="667"/>
      <c r="G13" s="668"/>
      <c r="H13" s="669">
        <f>SUMIF($AI$14:$AI$193,AH13,$I$14:$I$193)</f>
        <v>0</v>
      </c>
      <c r="I13" s="669"/>
      <c r="J13" s="669"/>
      <c r="K13" s="670"/>
      <c r="L13" s="670"/>
      <c r="M13" s="670"/>
      <c r="N13" s="670"/>
      <c r="O13" s="670"/>
      <c r="P13" s="670"/>
      <c r="Q13" s="670"/>
      <c r="R13" s="670"/>
      <c r="S13" s="670"/>
      <c r="T13" s="671"/>
      <c r="U13" s="705"/>
    </row>
    <row r="14" spans="1:34" ht="15">
      <c r="A14" s="672" t="s">
        <v>21</v>
      </c>
      <c r="B14" s="673" t="s">
        <v>22</v>
      </c>
      <c r="C14" s="673"/>
      <c r="D14" s="675"/>
      <c r="E14" s="675"/>
      <c r="F14" s="676"/>
      <c r="G14" s="668">
        <f>G15</f>
        <v>6000</v>
      </c>
      <c r="H14" s="668">
        <f t="shared" ref="H14:T15" si="3">H15</f>
        <v>5650</v>
      </c>
      <c r="I14" s="668">
        <f t="shared" si="3"/>
        <v>300</v>
      </c>
      <c r="J14" s="668">
        <f t="shared" si="3"/>
        <v>379.07400000000001</v>
      </c>
      <c r="K14" s="668">
        <f t="shared" si="3"/>
        <v>379.07400000000001</v>
      </c>
      <c r="L14" s="668">
        <f t="shared" si="3"/>
        <v>379.07400000000001</v>
      </c>
      <c r="M14" s="668">
        <f t="shared" si="3"/>
        <v>0</v>
      </c>
      <c r="N14" s="668">
        <f t="shared" si="3"/>
        <v>0</v>
      </c>
      <c r="O14" s="668">
        <f t="shared" si="3"/>
        <v>379.07400000000001</v>
      </c>
      <c r="P14" s="668">
        <f t="shared" si="3"/>
        <v>0</v>
      </c>
      <c r="Q14" s="668">
        <f t="shared" si="3"/>
        <v>0</v>
      </c>
      <c r="R14" s="668">
        <f t="shared" si="3"/>
        <v>379.07400000000001</v>
      </c>
      <c r="S14" s="668">
        <f t="shared" si="3"/>
        <v>0</v>
      </c>
      <c r="T14" s="712">
        <f t="shared" si="3"/>
        <v>0</v>
      </c>
      <c r="U14" s="705"/>
    </row>
    <row r="15" spans="1:34" ht="15">
      <c r="A15" s="672" t="s">
        <v>23</v>
      </c>
      <c r="B15" s="673" t="s">
        <v>24</v>
      </c>
      <c r="C15" s="673"/>
      <c r="D15" s="674"/>
      <c r="E15" s="675"/>
      <c r="F15" s="676"/>
      <c r="G15" s="677">
        <f>G16</f>
        <v>6000</v>
      </c>
      <c r="H15" s="677">
        <f t="shared" si="3"/>
        <v>5650</v>
      </c>
      <c r="I15" s="677">
        <f t="shared" si="3"/>
        <v>300</v>
      </c>
      <c r="J15" s="677">
        <f t="shared" si="3"/>
        <v>379.07400000000001</v>
      </c>
      <c r="K15" s="677">
        <f t="shared" si="3"/>
        <v>379.07400000000001</v>
      </c>
      <c r="L15" s="677">
        <f t="shared" si="3"/>
        <v>379.07400000000001</v>
      </c>
      <c r="M15" s="677">
        <f t="shared" si="3"/>
        <v>0</v>
      </c>
      <c r="N15" s="677">
        <f t="shared" si="3"/>
        <v>0</v>
      </c>
      <c r="O15" s="677">
        <f t="shared" si="3"/>
        <v>379.07400000000001</v>
      </c>
      <c r="P15" s="677">
        <f t="shared" si="3"/>
        <v>0</v>
      </c>
      <c r="Q15" s="677">
        <f t="shared" si="3"/>
        <v>0</v>
      </c>
      <c r="R15" s="677">
        <f t="shared" si="3"/>
        <v>379.07400000000001</v>
      </c>
      <c r="S15" s="677">
        <f t="shared" si="3"/>
        <v>0</v>
      </c>
      <c r="T15" s="713"/>
      <c r="U15" s="705"/>
    </row>
    <row r="16" spans="1:34" ht="15">
      <c r="A16" s="678" t="s">
        <v>25</v>
      </c>
      <c r="B16" s="679" t="s">
        <v>26</v>
      </c>
      <c r="C16" s="679"/>
      <c r="D16" s="680"/>
      <c r="E16" s="681"/>
      <c r="F16" s="682"/>
      <c r="G16" s="683">
        <f>G17+G19</f>
        <v>6000</v>
      </c>
      <c r="H16" s="683">
        <f t="shared" ref="H16:K16" si="4">H17+H19</f>
        <v>5650</v>
      </c>
      <c r="I16" s="683">
        <f t="shared" si="4"/>
        <v>300</v>
      </c>
      <c r="J16" s="683">
        <f t="shared" si="4"/>
        <v>379.07400000000001</v>
      </c>
      <c r="K16" s="683">
        <f t="shared" si="4"/>
        <v>379.07400000000001</v>
      </c>
      <c r="L16" s="683">
        <f t="shared" ref="L16:M16" si="5">L17+L19</f>
        <v>379.07400000000001</v>
      </c>
      <c r="M16" s="683">
        <f t="shared" si="5"/>
        <v>0</v>
      </c>
      <c r="N16" s="683">
        <f t="shared" ref="N16:S16" si="6">N17+N19</f>
        <v>0</v>
      </c>
      <c r="O16" s="683">
        <f t="shared" ref="O16" si="7">O17+O19</f>
        <v>379.07400000000001</v>
      </c>
      <c r="P16" s="683">
        <f t="shared" si="6"/>
        <v>0</v>
      </c>
      <c r="Q16" s="683">
        <f t="shared" si="6"/>
        <v>0</v>
      </c>
      <c r="R16" s="683">
        <f t="shared" si="6"/>
        <v>379.07400000000001</v>
      </c>
      <c r="S16" s="683">
        <f t="shared" si="6"/>
        <v>0</v>
      </c>
      <c r="T16" s="713"/>
      <c r="U16" s="705"/>
    </row>
    <row r="17" spans="1:21" ht="15">
      <c r="A17" s="678" t="s">
        <v>27</v>
      </c>
      <c r="B17" s="679" t="s">
        <v>243</v>
      </c>
      <c r="C17" s="681"/>
      <c r="D17" s="680"/>
      <c r="E17" s="681"/>
      <c r="F17" s="682"/>
      <c r="G17" s="683">
        <f>G18</f>
        <v>6000</v>
      </c>
      <c r="H17" s="683">
        <f t="shared" ref="H17:S17" si="8">H18</f>
        <v>5650</v>
      </c>
      <c r="I17" s="683">
        <f t="shared" si="8"/>
        <v>300</v>
      </c>
      <c r="J17" s="683">
        <f t="shared" si="8"/>
        <v>379.07400000000001</v>
      </c>
      <c r="K17" s="683">
        <f t="shared" si="8"/>
        <v>379.07400000000001</v>
      </c>
      <c r="L17" s="683">
        <f t="shared" si="8"/>
        <v>379.07400000000001</v>
      </c>
      <c r="M17" s="683">
        <f t="shared" si="8"/>
        <v>0</v>
      </c>
      <c r="N17" s="683">
        <f t="shared" si="8"/>
        <v>0</v>
      </c>
      <c r="O17" s="683">
        <f t="shared" si="8"/>
        <v>379.07400000000001</v>
      </c>
      <c r="P17" s="683">
        <f t="shared" si="8"/>
        <v>0</v>
      </c>
      <c r="Q17" s="683">
        <f t="shared" si="8"/>
        <v>0</v>
      </c>
      <c r="R17" s="683">
        <f t="shared" si="8"/>
        <v>379.07400000000001</v>
      </c>
      <c r="S17" s="683">
        <f t="shared" si="8"/>
        <v>0</v>
      </c>
      <c r="T17" s="713"/>
      <c r="U17" s="705"/>
    </row>
    <row r="18" spans="1:21" ht="15">
      <c r="A18" s="665">
        <v>1</v>
      </c>
      <c r="B18" s="684" t="s">
        <v>365</v>
      </c>
      <c r="C18" s="685" t="s">
        <v>29</v>
      </c>
      <c r="D18" s="686" t="s">
        <v>30</v>
      </c>
      <c r="E18" s="687"/>
      <c r="F18" s="688" t="s">
        <v>366</v>
      </c>
      <c r="G18" s="689">
        <v>6000</v>
      </c>
      <c r="H18" s="690">
        <v>5650</v>
      </c>
      <c r="I18" s="690">
        <v>300</v>
      </c>
      <c r="J18" s="691">
        <v>379.07400000000001</v>
      </c>
      <c r="K18" s="692">
        <v>379.07400000000001</v>
      </c>
      <c r="L18" s="692">
        <f>K18</f>
        <v>379.07400000000001</v>
      </c>
      <c r="M18" s="692">
        <f>K18-L18</f>
        <v>0</v>
      </c>
      <c r="N18" s="714">
        <f>J18-K18</f>
        <v>0</v>
      </c>
      <c r="O18" s="714">
        <f>K18</f>
        <v>379.07400000000001</v>
      </c>
      <c r="P18" s="715"/>
      <c r="Q18" s="715"/>
      <c r="R18" s="714">
        <f>J18+P18-Q18</f>
        <v>379.07400000000001</v>
      </c>
      <c r="S18" s="715"/>
      <c r="T18" s="713"/>
      <c r="U18" s="705" t="s">
        <v>432</v>
      </c>
    </row>
    <row r="19" spans="1:21" ht="15">
      <c r="A19" s="678" t="s">
        <v>28</v>
      </c>
      <c r="B19" s="679" t="s">
        <v>362</v>
      </c>
      <c r="C19" s="693"/>
      <c r="D19" s="694"/>
      <c r="E19" s="687"/>
      <c r="F19" s="695"/>
      <c r="G19" s="696"/>
      <c r="H19" s="696"/>
      <c r="I19" s="696"/>
      <c r="J19" s="696"/>
      <c r="K19" s="696"/>
      <c r="L19" s="696"/>
      <c r="M19" s="696"/>
      <c r="N19" s="715"/>
      <c r="O19" s="715"/>
      <c r="P19" s="715"/>
      <c r="Q19" s="715"/>
      <c r="R19" s="715"/>
      <c r="S19" s="715"/>
      <c r="T19" s="713"/>
      <c r="U19" s="705"/>
    </row>
    <row r="20" spans="1:21" ht="15">
      <c r="A20" s="672" t="s">
        <v>40</v>
      </c>
      <c r="B20" s="673" t="s">
        <v>41</v>
      </c>
      <c r="C20" s="675"/>
      <c r="D20" s="674"/>
      <c r="E20" s="675"/>
      <c r="F20" s="676"/>
      <c r="G20" s="677">
        <f>G21+G23+G27+G42</f>
        <v>68870</v>
      </c>
      <c r="H20" s="677">
        <f t="shared" ref="H20:J20" si="9">H21+H23+H27+H42</f>
        <v>22165</v>
      </c>
      <c r="I20" s="677">
        <f t="shared" si="9"/>
        <v>17615</v>
      </c>
      <c r="J20" s="677">
        <f t="shared" si="9"/>
        <v>8463.3580000000002</v>
      </c>
      <c r="K20" s="677">
        <f>K21+K23+K27+K42</f>
        <v>3289.9409999999998</v>
      </c>
      <c r="L20" s="677">
        <f>L21+L23+L27+L42</f>
        <v>2739.9409999999998</v>
      </c>
      <c r="M20" s="677">
        <f t="shared" ref="M20:S20" si="10">M21+M23+M27+M42</f>
        <v>550</v>
      </c>
      <c r="N20" s="677">
        <f t="shared" si="10"/>
        <v>5173.4170000000004</v>
      </c>
      <c r="O20" s="677">
        <f t="shared" si="10"/>
        <v>4550.6220000000003</v>
      </c>
      <c r="P20" s="677">
        <f t="shared" si="10"/>
        <v>53.481999999999999</v>
      </c>
      <c r="Q20" s="677">
        <f t="shared" si="10"/>
        <v>1314.8579999999999</v>
      </c>
      <c r="R20" s="677">
        <f t="shared" si="10"/>
        <v>7201.982</v>
      </c>
      <c r="S20" s="677">
        <f t="shared" si="10"/>
        <v>0</v>
      </c>
      <c r="T20" s="716">
        <f t="shared" ref="T20" si="11">T21+T23+T27+T42</f>
        <v>0</v>
      </c>
      <c r="U20" s="705"/>
    </row>
    <row r="21" spans="1:21" ht="15">
      <c r="A21" s="672" t="s">
        <v>23</v>
      </c>
      <c r="B21" s="698" t="s">
        <v>42</v>
      </c>
      <c r="C21" s="667"/>
      <c r="D21" s="674"/>
      <c r="E21" s="675"/>
      <c r="F21" s="676"/>
      <c r="G21" s="677">
        <f>G22</f>
        <v>0</v>
      </c>
      <c r="H21" s="677">
        <f t="shared" ref="H21:T21" si="12">H22</f>
        <v>0</v>
      </c>
      <c r="I21" s="677">
        <f t="shared" si="12"/>
        <v>0</v>
      </c>
      <c r="J21" s="677">
        <f t="shared" si="12"/>
        <v>0</v>
      </c>
      <c r="K21" s="677">
        <f t="shared" si="12"/>
        <v>0</v>
      </c>
      <c r="L21" s="677">
        <f t="shared" si="12"/>
        <v>0</v>
      </c>
      <c r="M21" s="677">
        <f t="shared" si="12"/>
        <v>0</v>
      </c>
      <c r="N21" s="677">
        <f t="shared" si="12"/>
        <v>0</v>
      </c>
      <c r="O21" s="677">
        <f t="shared" si="12"/>
        <v>0</v>
      </c>
      <c r="P21" s="677">
        <f t="shared" si="12"/>
        <v>0</v>
      </c>
      <c r="Q21" s="677">
        <f t="shared" si="12"/>
        <v>0</v>
      </c>
      <c r="R21" s="677">
        <f t="shared" si="12"/>
        <v>0</v>
      </c>
      <c r="S21" s="677">
        <f t="shared" si="12"/>
        <v>0</v>
      </c>
      <c r="T21" s="716">
        <f t="shared" si="12"/>
        <v>0</v>
      </c>
      <c r="U21" s="705"/>
    </row>
    <row r="22" spans="1:21" ht="25.5" hidden="1">
      <c r="A22" s="665"/>
      <c r="B22" s="684" t="s">
        <v>367</v>
      </c>
      <c r="C22" s="685" t="s">
        <v>35</v>
      </c>
      <c r="D22" s="685" t="s">
        <v>47</v>
      </c>
      <c r="E22" s="681"/>
      <c r="F22" s="682"/>
      <c r="G22" s="689"/>
      <c r="H22" s="691"/>
      <c r="I22" s="691"/>
      <c r="J22" s="691"/>
      <c r="K22" s="697"/>
      <c r="L22" s="697"/>
      <c r="M22" s="697"/>
      <c r="N22" s="697"/>
      <c r="O22" s="697"/>
      <c r="P22" s="697"/>
      <c r="Q22" s="697"/>
      <c r="R22" s="697"/>
      <c r="S22" s="697"/>
      <c r="T22" s="713"/>
      <c r="U22" s="705"/>
    </row>
    <row r="23" spans="1:21" ht="15">
      <c r="A23" s="672" t="s">
        <v>38</v>
      </c>
      <c r="B23" s="698" t="s">
        <v>49</v>
      </c>
      <c r="C23" s="667"/>
      <c r="D23" s="674"/>
      <c r="E23" s="675"/>
      <c r="F23" s="676"/>
      <c r="G23" s="677">
        <f>G24</f>
        <v>830</v>
      </c>
      <c r="H23" s="677">
        <f t="shared" ref="H23:T25" si="13">H24</f>
        <v>0</v>
      </c>
      <c r="I23" s="677">
        <f t="shared" si="13"/>
        <v>0</v>
      </c>
      <c r="J23" s="677">
        <f t="shared" si="13"/>
        <v>52</v>
      </c>
      <c r="K23" s="677">
        <f t="shared" si="13"/>
        <v>0</v>
      </c>
      <c r="L23" s="677">
        <f t="shared" si="13"/>
        <v>0</v>
      </c>
      <c r="M23" s="677">
        <f t="shared" si="13"/>
        <v>0</v>
      </c>
      <c r="N23" s="677">
        <f t="shared" si="13"/>
        <v>52</v>
      </c>
      <c r="O23" s="677">
        <f t="shared" si="13"/>
        <v>0</v>
      </c>
      <c r="P23" s="677">
        <f t="shared" si="13"/>
        <v>0</v>
      </c>
      <c r="Q23" s="677">
        <f t="shared" si="13"/>
        <v>0</v>
      </c>
      <c r="R23" s="677">
        <f t="shared" si="13"/>
        <v>52</v>
      </c>
      <c r="S23" s="677">
        <f t="shared" si="13"/>
        <v>0</v>
      </c>
      <c r="T23" s="716">
        <f t="shared" si="13"/>
        <v>0</v>
      </c>
      <c r="U23" s="705"/>
    </row>
    <row r="24" spans="1:21" ht="15">
      <c r="A24" s="672"/>
      <c r="B24" s="698" t="s">
        <v>50</v>
      </c>
      <c r="C24" s="675"/>
      <c r="D24" s="675"/>
      <c r="E24" s="675"/>
      <c r="F24" s="676"/>
      <c r="G24" s="699">
        <f>G25</f>
        <v>830</v>
      </c>
      <c r="H24" s="699">
        <f t="shared" si="13"/>
        <v>0</v>
      </c>
      <c r="I24" s="699">
        <f t="shared" si="13"/>
        <v>0</v>
      </c>
      <c r="J24" s="699">
        <f t="shared" si="13"/>
        <v>52</v>
      </c>
      <c r="K24" s="699">
        <f t="shared" si="13"/>
        <v>0</v>
      </c>
      <c r="L24" s="699">
        <f t="shared" si="13"/>
        <v>0</v>
      </c>
      <c r="M24" s="699">
        <f t="shared" si="13"/>
        <v>0</v>
      </c>
      <c r="N24" s="699">
        <f t="shared" si="13"/>
        <v>52</v>
      </c>
      <c r="O24" s="699">
        <f t="shared" si="13"/>
        <v>0</v>
      </c>
      <c r="P24" s="699">
        <f t="shared" si="13"/>
        <v>0</v>
      </c>
      <c r="Q24" s="699">
        <f t="shared" si="13"/>
        <v>0</v>
      </c>
      <c r="R24" s="699">
        <f t="shared" si="13"/>
        <v>52</v>
      </c>
      <c r="S24" s="699">
        <f t="shared" si="13"/>
        <v>0</v>
      </c>
      <c r="T24" s="700">
        <f t="shared" si="13"/>
        <v>0</v>
      </c>
      <c r="U24" s="705"/>
    </row>
    <row r="25" spans="1:21" ht="15">
      <c r="A25" s="678" t="s">
        <v>33</v>
      </c>
      <c r="B25" s="679" t="s">
        <v>370</v>
      </c>
      <c r="C25" s="681"/>
      <c r="D25" s="680"/>
      <c r="E25" s="685"/>
      <c r="F25" s="682"/>
      <c r="G25" s="683">
        <f t="shared" ref="G25" si="14">G26</f>
        <v>830</v>
      </c>
      <c r="H25" s="683">
        <f t="shared" si="13"/>
        <v>0</v>
      </c>
      <c r="I25" s="683">
        <f t="shared" si="13"/>
        <v>0</v>
      </c>
      <c r="J25" s="683">
        <f t="shared" si="13"/>
        <v>52</v>
      </c>
      <c r="K25" s="683">
        <f t="shared" si="13"/>
        <v>0</v>
      </c>
      <c r="L25" s="683">
        <f t="shared" si="13"/>
        <v>0</v>
      </c>
      <c r="M25" s="683">
        <f t="shared" si="13"/>
        <v>0</v>
      </c>
      <c r="N25" s="683">
        <f t="shared" si="13"/>
        <v>52</v>
      </c>
      <c r="O25" s="683">
        <f t="shared" si="13"/>
        <v>0</v>
      </c>
      <c r="P25" s="683">
        <f t="shared" si="13"/>
        <v>0</v>
      </c>
      <c r="Q25" s="683">
        <f t="shared" si="13"/>
        <v>0</v>
      </c>
      <c r="R25" s="683">
        <f t="shared" si="13"/>
        <v>52</v>
      </c>
      <c r="S25" s="683">
        <f t="shared" si="13"/>
        <v>0</v>
      </c>
      <c r="T25" s="701">
        <f t="shared" si="13"/>
        <v>0</v>
      </c>
      <c r="U25" s="705"/>
    </row>
    <row r="26" spans="1:21" ht="25.5">
      <c r="A26" s="665">
        <v>1</v>
      </c>
      <c r="B26" s="717" t="s">
        <v>235</v>
      </c>
      <c r="C26" s="685" t="s">
        <v>51</v>
      </c>
      <c r="D26" s="685" t="s">
        <v>47</v>
      </c>
      <c r="E26" s="685" t="s">
        <v>236</v>
      </c>
      <c r="F26" s="702"/>
      <c r="G26" s="689">
        <v>830</v>
      </c>
      <c r="H26" s="683"/>
      <c r="I26" s="683"/>
      <c r="J26" s="691">
        <v>52</v>
      </c>
      <c r="K26" s="691">
        <v>0</v>
      </c>
      <c r="L26" s="691"/>
      <c r="M26" s="691"/>
      <c r="N26" s="714">
        <f>J26-K26</f>
        <v>52</v>
      </c>
      <c r="O26" s="714"/>
      <c r="P26" s="715"/>
      <c r="Q26" s="715"/>
      <c r="R26" s="714">
        <f>J26+P26-Q26</f>
        <v>52</v>
      </c>
      <c r="S26" s="715"/>
      <c r="T26" s="713"/>
      <c r="U26" s="705" t="s">
        <v>433</v>
      </c>
    </row>
    <row r="27" spans="1:21" ht="15">
      <c r="A27" s="672" t="s">
        <v>39</v>
      </c>
      <c r="B27" s="698" t="s">
        <v>52</v>
      </c>
      <c r="C27" s="667"/>
      <c r="D27" s="674"/>
      <c r="E27" s="675"/>
      <c r="F27" s="676"/>
      <c r="G27" s="677">
        <f t="shared" ref="G27:J27" si="15">G28+G41</f>
        <v>57980</v>
      </c>
      <c r="H27" s="677">
        <f t="shared" si="15"/>
        <v>17550</v>
      </c>
      <c r="I27" s="677">
        <f t="shared" si="15"/>
        <v>13400</v>
      </c>
      <c r="J27" s="677">
        <f t="shared" si="15"/>
        <v>7649.1480000000001</v>
      </c>
      <c r="K27" s="677">
        <f t="shared" ref="K27" si="16">K28+K41</f>
        <v>3289.9409999999998</v>
      </c>
      <c r="L27" s="677">
        <f t="shared" ref="L27:S27" si="17">L28+L41</f>
        <v>2739.9409999999998</v>
      </c>
      <c r="M27" s="677">
        <f t="shared" si="17"/>
        <v>550</v>
      </c>
      <c r="N27" s="677">
        <f t="shared" si="17"/>
        <v>4359.2070000000003</v>
      </c>
      <c r="O27" s="677">
        <f t="shared" si="17"/>
        <v>4550.6220000000003</v>
      </c>
      <c r="P27" s="677">
        <f t="shared" si="17"/>
        <v>0</v>
      </c>
      <c r="Q27" s="677">
        <f t="shared" si="17"/>
        <v>1261.376</v>
      </c>
      <c r="R27" s="677">
        <f t="shared" si="17"/>
        <v>6387.7719999999999</v>
      </c>
      <c r="S27" s="677">
        <f t="shared" si="17"/>
        <v>0</v>
      </c>
      <c r="T27" s="716"/>
      <c r="U27" s="705"/>
    </row>
    <row r="28" spans="1:21" ht="15">
      <c r="A28" s="718" t="s">
        <v>53</v>
      </c>
      <c r="B28" s="719" t="s">
        <v>54</v>
      </c>
      <c r="C28" s="720"/>
      <c r="D28" s="721"/>
      <c r="E28" s="722"/>
      <c r="F28" s="723"/>
      <c r="G28" s="683">
        <f t="shared" ref="G28:J28" si="18">G29+G30+G33+G37</f>
        <v>57980</v>
      </c>
      <c r="H28" s="683">
        <f t="shared" si="18"/>
        <v>17550</v>
      </c>
      <c r="I28" s="683">
        <f t="shared" si="18"/>
        <v>13400</v>
      </c>
      <c r="J28" s="683">
        <f t="shared" si="18"/>
        <v>7649.1480000000001</v>
      </c>
      <c r="K28" s="683">
        <f>K29+K30+K33+K37</f>
        <v>3289.9409999999998</v>
      </c>
      <c r="L28" s="683">
        <f>L29+L30+L33+L37</f>
        <v>2739.9409999999998</v>
      </c>
      <c r="M28" s="683">
        <f t="shared" ref="M28:S28" si="19">M29+M30+M33+M37</f>
        <v>550</v>
      </c>
      <c r="N28" s="683">
        <f t="shared" si="19"/>
        <v>4359.2070000000003</v>
      </c>
      <c r="O28" s="683">
        <f t="shared" si="19"/>
        <v>4550.6220000000003</v>
      </c>
      <c r="P28" s="683">
        <f t="shared" si="19"/>
        <v>0</v>
      </c>
      <c r="Q28" s="683">
        <f t="shared" si="19"/>
        <v>1261.376</v>
      </c>
      <c r="R28" s="683">
        <f t="shared" si="19"/>
        <v>6387.7719999999999</v>
      </c>
      <c r="S28" s="683">
        <f t="shared" si="19"/>
        <v>0</v>
      </c>
      <c r="T28" s="701">
        <f t="shared" ref="T28" si="20">T29+T30+T33+T37</f>
        <v>0</v>
      </c>
      <c r="U28" s="705"/>
    </row>
    <row r="29" spans="1:21" ht="15">
      <c r="A29" s="678" t="s">
        <v>27</v>
      </c>
      <c r="B29" s="679" t="s">
        <v>361</v>
      </c>
      <c r="C29" s="681"/>
      <c r="D29" s="680"/>
      <c r="E29" s="681"/>
      <c r="F29" s="682"/>
      <c r="G29" s="683"/>
      <c r="H29" s="683"/>
      <c r="I29" s="683"/>
      <c r="J29" s="683"/>
      <c r="K29" s="683"/>
      <c r="L29" s="683"/>
      <c r="M29" s="683"/>
      <c r="N29" s="683"/>
      <c r="O29" s="683"/>
      <c r="P29" s="683"/>
      <c r="Q29" s="683"/>
      <c r="R29" s="683"/>
      <c r="S29" s="683"/>
      <c r="T29" s="713"/>
      <c r="U29" s="705"/>
    </row>
    <row r="30" spans="1:21" ht="15">
      <c r="A30" s="678" t="s">
        <v>28</v>
      </c>
      <c r="B30" s="679" t="s">
        <v>362</v>
      </c>
      <c r="C30" s="681"/>
      <c r="D30" s="680"/>
      <c r="E30" s="681"/>
      <c r="F30" s="682"/>
      <c r="G30" s="683">
        <f>SUM(G31:G32)</f>
        <v>6000</v>
      </c>
      <c r="H30" s="683">
        <f t="shared" ref="H30:L30" si="21">SUM(H31:H32)</f>
        <v>4850</v>
      </c>
      <c r="I30" s="683">
        <f t="shared" si="21"/>
        <v>2300</v>
      </c>
      <c r="J30" s="683">
        <f t="shared" si="21"/>
        <v>550.86099999999999</v>
      </c>
      <c r="K30" s="683">
        <f t="shared" si="21"/>
        <v>337.52199999999999</v>
      </c>
      <c r="L30" s="683">
        <f t="shared" si="21"/>
        <v>337.52199999999999</v>
      </c>
      <c r="M30" s="683">
        <f t="shared" ref="M30:S30" si="22">SUM(M31:M32)</f>
        <v>0</v>
      </c>
      <c r="N30" s="683">
        <f t="shared" si="22"/>
        <v>213.339</v>
      </c>
      <c r="O30" s="683">
        <f t="shared" si="22"/>
        <v>337.52199999999999</v>
      </c>
      <c r="P30" s="683">
        <f t="shared" si="22"/>
        <v>0</v>
      </c>
      <c r="Q30" s="683">
        <f t="shared" si="22"/>
        <v>213.339</v>
      </c>
      <c r="R30" s="683">
        <f t="shared" si="22"/>
        <v>337.52199999999999</v>
      </c>
      <c r="S30" s="683">
        <f t="shared" si="22"/>
        <v>0</v>
      </c>
      <c r="T30" s="701">
        <f t="shared" ref="T30" si="23">SUM(T31:T31)</f>
        <v>0</v>
      </c>
      <c r="U30" s="705"/>
    </row>
    <row r="31" spans="1:21" ht="38.25">
      <c r="A31" s="665">
        <v>1</v>
      </c>
      <c r="B31" s="684" t="s">
        <v>372</v>
      </c>
      <c r="C31" s="685" t="s">
        <v>57</v>
      </c>
      <c r="D31" s="685" t="s">
        <v>45</v>
      </c>
      <c r="E31" s="685" t="s">
        <v>373</v>
      </c>
      <c r="F31" s="702" t="s">
        <v>374</v>
      </c>
      <c r="G31" s="689">
        <v>6000</v>
      </c>
      <c r="H31" s="691">
        <f>4550+300</f>
        <v>4850</v>
      </c>
      <c r="I31" s="691">
        <f>2000+300</f>
        <v>2300</v>
      </c>
      <c r="J31" s="691">
        <v>550.86099999999999</v>
      </c>
      <c r="K31" s="703">
        <v>337.52199999999999</v>
      </c>
      <c r="L31" s="703">
        <f>K31</f>
        <v>337.52199999999999</v>
      </c>
      <c r="M31" s="692">
        <f>K31-L31</f>
        <v>0</v>
      </c>
      <c r="N31" s="724">
        <f>J31-K31</f>
        <v>213.339</v>
      </c>
      <c r="O31" s="724">
        <f>K31</f>
        <v>337.52199999999999</v>
      </c>
      <c r="P31" s="724"/>
      <c r="Q31" s="724">
        <f>J31-K31</f>
        <v>213.339</v>
      </c>
      <c r="R31" s="724">
        <f>J31+P31-Q31</f>
        <v>337.52199999999999</v>
      </c>
      <c r="S31" s="725" t="s">
        <v>431</v>
      </c>
      <c r="T31" s="713"/>
      <c r="U31" s="705" t="s">
        <v>432</v>
      </c>
    </row>
    <row r="32" spans="1:21" ht="15" hidden="1">
      <c r="A32" s="396"/>
      <c r="B32" s="452"/>
      <c r="C32" s="522"/>
      <c r="D32" s="522"/>
      <c r="E32" s="522"/>
      <c r="F32" s="422"/>
      <c r="G32" s="423"/>
      <c r="H32" s="424"/>
      <c r="I32" s="424"/>
      <c r="J32" s="424"/>
      <c r="K32" s="513"/>
      <c r="L32" s="513"/>
      <c r="M32" s="513"/>
      <c r="N32" s="552"/>
      <c r="O32" s="553"/>
      <c r="P32" s="552"/>
      <c r="Q32" s="552"/>
      <c r="R32" s="552"/>
      <c r="S32" s="540"/>
      <c r="T32" s="538"/>
      <c r="U32" s="568"/>
    </row>
    <row r="33" spans="1:21" ht="15">
      <c r="A33" s="415" t="s">
        <v>32</v>
      </c>
      <c r="B33" s="416" t="s">
        <v>364</v>
      </c>
      <c r="C33" s="521"/>
      <c r="D33" s="520"/>
      <c r="E33" s="521"/>
      <c r="F33" s="419"/>
      <c r="G33" s="420">
        <f t="shared" ref="G33:J33" si="24">SUM(G34:G36)</f>
        <v>40390</v>
      </c>
      <c r="H33" s="420">
        <f t="shared" si="24"/>
        <v>12700</v>
      </c>
      <c r="I33" s="420">
        <f t="shared" si="24"/>
        <v>11100</v>
      </c>
      <c r="J33" s="420">
        <f t="shared" si="24"/>
        <v>6050.25</v>
      </c>
      <c r="K33" s="420">
        <f>SUM(K34:K36)</f>
        <v>2952.4189999999999</v>
      </c>
      <c r="L33" s="420">
        <f>SUM(L34:L36)</f>
        <v>2402.4189999999999</v>
      </c>
      <c r="M33" s="420">
        <f t="shared" ref="M33:S33" si="25">SUM(M34:M36)</f>
        <v>550</v>
      </c>
      <c r="N33" s="420">
        <f t="shared" si="25"/>
        <v>3097.8310000000001</v>
      </c>
      <c r="O33" s="420">
        <f t="shared" si="25"/>
        <v>4213.1000000000004</v>
      </c>
      <c r="P33" s="420">
        <f t="shared" si="25"/>
        <v>0</v>
      </c>
      <c r="Q33" s="420">
        <f t="shared" si="25"/>
        <v>0</v>
      </c>
      <c r="R33" s="420">
        <f t="shared" si="25"/>
        <v>6050.25</v>
      </c>
      <c r="S33" s="420">
        <f t="shared" si="25"/>
        <v>0</v>
      </c>
      <c r="T33" s="511">
        <f t="shared" ref="T33" si="26">SUM(T34:T36)</f>
        <v>0</v>
      </c>
      <c r="U33" s="568"/>
    </row>
    <row r="34" spans="1:21" ht="22.5">
      <c r="A34" s="396">
        <v>1</v>
      </c>
      <c r="B34" s="201" t="s">
        <v>58</v>
      </c>
      <c r="C34" s="522" t="s">
        <v>57</v>
      </c>
      <c r="D34" s="522" t="s">
        <v>47</v>
      </c>
      <c r="E34" s="522" t="s">
        <v>59</v>
      </c>
      <c r="F34" s="422" t="s">
        <v>60</v>
      </c>
      <c r="G34" s="423">
        <v>14990</v>
      </c>
      <c r="H34" s="468">
        <v>2900</v>
      </c>
      <c r="I34" s="424">
        <v>2600</v>
      </c>
      <c r="J34" s="506">
        <v>373.1</v>
      </c>
      <c r="K34" s="506">
        <v>373.1</v>
      </c>
      <c r="L34" s="506">
        <f>K34</f>
        <v>373.1</v>
      </c>
      <c r="M34" s="425">
        <f>K34-L34</f>
        <v>0</v>
      </c>
      <c r="N34" s="549">
        <f>J34-K34</f>
        <v>0</v>
      </c>
      <c r="O34" s="559">
        <f>K34</f>
        <v>373.1</v>
      </c>
      <c r="P34" s="549"/>
      <c r="Q34" s="549"/>
      <c r="R34" s="549">
        <f t="shared" ref="R34:R36" si="27">J34+P34-Q34</f>
        <v>373.1</v>
      </c>
      <c r="S34" s="540"/>
      <c r="T34" s="538"/>
      <c r="U34" s="568" t="s">
        <v>432</v>
      </c>
    </row>
    <row r="35" spans="1:21" ht="22.5">
      <c r="A35" s="396">
        <v>2</v>
      </c>
      <c r="B35" s="201" t="s">
        <v>65</v>
      </c>
      <c r="C35" s="522" t="s">
        <v>43</v>
      </c>
      <c r="D35" s="522" t="s">
        <v>47</v>
      </c>
      <c r="E35" s="522" t="s">
        <v>66</v>
      </c>
      <c r="F35" s="422" t="s">
        <v>67</v>
      </c>
      <c r="G35" s="423">
        <v>10500</v>
      </c>
      <c r="H35" s="468">
        <f>1200+2100</f>
        <v>3300</v>
      </c>
      <c r="I35" s="424">
        <f>1000+1400</f>
        <v>2400</v>
      </c>
      <c r="J35" s="506">
        <v>1086.23</v>
      </c>
      <c r="K35" s="548">
        <v>1086</v>
      </c>
      <c r="L35" s="548">
        <v>536</v>
      </c>
      <c r="M35" s="425">
        <f>K35-L35</f>
        <v>550</v>
      </c>
      <c r="N35" s="551">
        <f t="shared" ref="N35:N36" si="28">J35-K35</f>
        <v>0.23000000000001819</v>
      </c>
      <c r="O35" s="560">
        <f>K35</f>
        <v>1086</v>
      </c>
      <c r="P35" s="551"/>
      <c r="Q35" s="551"/>
      <c r="R35" s="551">
        <f t="shared" si="27"/>
        <v>1086.23</v>
      </c>
      <c r="S35" s="540"/>
      <c r="T35" s="538"/>
      <c r="U35" s="568" t="s">
        <v>432</v>
      </c>
    </row>
    <row r="36" spans="1:21" ht="22.5">
      <c r="A36" s="396">
        <v>3</v>
      </c>
      <c r="B36" s="201" t="s">
        <v>68</v>
      </c>
      <c r="C36" s="522" t="s">
        <v>43</v>
      </c>
      <c r="D36" s="522" t="s">
        <v>47</v>
      </c>
      <c r="E36" s="522" t="s">
        <v>37</v>
      </c>
      <c r="F36" s="422" t="s">
        <v>69</v>
      </c>
      <c r="G36" s="423">
        <v>14900</v>
      </c>
      <c r="H36" s="468">
        <f>4500+2000</f>
        <v>6500</v>
      </c>
      <c r="I36" s="424">
        <f>4100+2000</f>
        <v>6100</v>
      </c>
      <c r="J36" s="506">
        <v>4590.92</v>
      </c>
      <c r="K36" s="548">
        <v>1493.319</v>
      </c>
      <c r="L36" s="548">
        <f>K36</f>
        <v>1493.319</v>
      </c>
      <c r="M36" s="425">
        <f>K36-L36</f>
        <v>0</v>
      </c>
      <c r="N36" s="551">
        <f t="shared" si="28"/>
        <v>3097.6010000000001</v>
      </c>
      <c r="O36" s="560">
        <v>2754</v>
      </c>
      <c r="P36" s="551"/>
      <c r="Q36" s="551"/>
      <c r="R36" s="551">
        <f t="shared" si="27"/>
        <v>4590.92</v>
      </c>
      <c r="S36" s="540"/>
      <c r="T36" s="538"/>
      <c r="U36" s="568" t="s">
        <v>432</v>
      </c>
    </row>
    <row r="37" spans="1:21" s="546" customFormat="1" ht="18" customHeight="1">
      <c r="A37" s="415" t="s">
        <v>33</v>
      </c>
      <c r="B37" s="416" t="s">
        <v>377</v>
      </c>
      <c r="C37" s="521"/>
      <c r="D37" s="520"/>
      <c r="E37" s="521"/>
      <c r="F37" s="419"/>
      <c r="G37" s="420">
        <f t="shared" ref="G37:I37" si="29">SUM(G38:G40)</f>
        <v>11590</v>
      </c>
      <c r="H37" s="420">
        <f t="shared" si="29"/>
        <v>0</v>
      </c>
      <c r="I37" s="420">
        <f t="shared" si="29"/>
        <v>0</v>
      </c>
      <c r="J37" s="420">
        <f>SUM(J38:J40)</f>
        <v>1048.037</v>
      </c>
      <c r="K37" s="566">
        <f>SUM(K38:K40)</f>
        <v>0</v>
      </c>
      <c r="L37" s="566">
        <f t="shared" ref="L37:M37" si="30">SUM(L38:L40)</f>
        <v>0</v>
      </c>
      <c r="M37" s="566">
        <f t="shared" si="30"/>
        <v>0</v>
      </c>
      <c r="N37" s="543">
        <f>SUM(N38:N40)</f>
        <v>1048.037</v>
      </c>
      <c r="O37" s="561">
        <f>SUM(O38:O40)</f>
        <v>0</v>
      </c>
      <c r="P37" s="543">
        <f t="shared" ref="P37:R37" si="31">SUM(P38:P40)</f>
        <v>0</v>
      </c>
      <c r="Q37" s="543">
        <f t="shared" si="31"/>
        <v>1048.037</v>
      </c>
      <c r="R37" s="543">
        <f t="shared" si="31"/>
        <v>0</v>
      </c>
      <c r="S37" s="544"/>
      <c r="T37" s="545"/>
      <c r="U37" s="569"/>
    </row>
    <row r="38" spans="1:21" ht="22.5">
      <c r="A38" s="396">
        <v>1</v>
      </c>
      <c r="B38" s="46" t="s">
        <v>378</v>
      </c>
      <c r="C38" s="526" t="s">
        <v>379</v>
      </c>
      <c r="D38" s="527" t="s">
        <v>107</v>
      </c>
      <c r="E38" s="526" t="s">
        <v>380</v>
      </c>
      <c r="F38" s="422" t="s">
        <v>381</v>
      </c>
      <c r="G38" s="207">
        <v>740</v>
      </c>
      <c r="H38" s="424"/>
      <c r="I38" s="424"/>
      <c r="J38" s="502">
        <v>430</v>
      </c>
      <c r="K38" s="502"/>
      <c r="L38" s="502"/>
      <c r="M38" s="502"/>
      <c r="N38" s="552">
        <f t="shared" ref="N38:N40" si="32">J38-K38</f>
        <v>430</v>
      </c>
      <c r="O38" s="553"/>
      <c r="P38" s="552"/>
      <c r="Q38" s="553">
        <f>N38</f>
        <v>430</v>
      </c>
      <c r="R38" s="553">
        <f t="shared" ref="R38:R40" si="33">J38+P38-Q38</f>
        <v>0</v>
      </c>
      <c r="S38" s="627" t="s">
        <v>430</v>
      </c>
      <c r="T38" s="538"/>
      <c r="U38" s="568" t="s">
        <v>432</v>
      </c>
    </row>
    <row r="39" spans="1:21" ht="22.5">
      <c r="A39" s="396">
        <v>2</v>
      </c>
      <c r="B39" s="46" t="s">
        <v>383</v>
      </c>
      <c r="C39" s="526" t="s">
        <v>106</v>
      </c>
      <c r="D39" s="527" t="s">
        <v>107</v>
      </c>
      <c r="E39" s="526" t="s">
        <v>384</v>
      </c>
      <c r="F39" s="422" t="s">
        <v>385</v>
      </c>
      <c r="G39" s="207">
        <v>10850</v>
      </c>
      <c r="H39" s="424"/>
      <c r="I39" s="424"/>
      <c r="J39" s="502">
        <v>36</v>
      </c>
      <c r="K39" s="502"/>
      <c r="L39" s="502"/>
      <c r="M39" s="502"/>
      <c r="N39" s="552">
        <f t="shared" si="32"/>
        <v>36</v>
      </c>
      <c r="O39" s="553"/>
      <c r="P39" s="552"/>
      <c r="Q39" s="553">
        <f t="shared" ref="Q39:Q40" si="34">N39</f>
        <v>36</v>
      </c>
      <c r="R39" s="553">
        <f t="shared" si="33"/>
        <v>0</v>
      </c>
      <c r="S39" s="628"/>
      <c r="T39" s="538"/>
      <c r="U39" s="568" t="s">
        <v>432</v>
      </c>
    </row>
    <row r="40" spans="1:21" ht="25.5">
      <c r="A40" s="396">
        <v>3</v>
      </c>
      <c r="B40" s="46" t="s">
        <v>387</v>
      </c>
      <c r="C40" s="526" t="s">
        <v>388</v>
      </c>
      <c r="D40" s="528"/>
      <c r="E40" s="526"/>
      <c r="F40" s="422"/>
      <c r="G40" s="207"/>
      <c r="H40" s="424"/>
      <c r="I40" s="424"/>
      <c r="J40" s="502">
        <v>582.03700000000003</v>
      </c>
      <c r="K40" s="502"/>
      <c r="L40" s="502"/>
      <c r="M40" s="502"/>
      <c r="N40" s="552">
        <f t="shared" si="32"/>
        <v>582.03700000000003</v>
      </c>
      <c r="O40" s="553"/>
      <c r="P40" s="552"/>
      <c r="Q40" s="553">
        <f t="shared" si="34"/>
        <v>582.03700000000003</v>
      </c>
      <c r="R40" s="553">
        <f t="shared" si="33"/>
        <v>0</v>
      </c>
      <c r="S40" s="629"/>
      <c r="T40" s="538"/>
      <c r="U40" s="568" t="s">
        <v>434</v>
      </c>
    </row>
    <row r="41" spans="1:21" ht="15">
      <c r="A41" s="454" t="s">
        <v>73</v>
      </c>
      <c r="B41" s="455" t="s">
        <v>74</v>
      </c>
      <c r="C41" s="523"/>
      <c r="D41" s="524"/>
      <c r="E41" s="525"/>
      <c r="F41" s="458"/>
      <c r="G41" s="459">
        <v>0</v>
      </c>
      <c r="H41" s="459"/>
      <c r="I41" s="459"/>
      <c r="J41" s="459"/>
      <c r="K41" s="459"/>
      <c r="L41" s="459"/>
      <c r="M41" s="459"/>
      <c r="N41" s="459">
        <v>0</v>
      </c>
      <c r="O41" s="558"/>
      <c r="P41" s="459">
        <v>0</v>
      </c>
      <c r="Q41" s="459">
        <v>0</v>
      </c>
      <c r="R41" s="459">
        <v>0</v>
      </c>
      <c r="S41" s="459">
        <v>0</v>
      </c>
      <c r="T41" s="512"/>
      <c r="U41" s="568"/>
    </row>
    <row r="42" spans="1:21" s="211" customFormat="1" ht="15">
      <c r="A42" s="406" t="s">
        <v>164</v>
      </c>
      <c r="B42" s="204" t="s">
        <v>165</v>
      </c>
      <c r="C42" s="517"/>
      <c r="D42" s="518"/>
      <c r="E42" s="519"/>
      <c r="F42" s="410"/>
      <c r="G42" s="411">
        <f>G43+G44+G45+G51</f>
        <v>10060</v>
      </c>
      <c r="H42" s="411">
        <f t="shared" ref="H42:K42" si="35">H43+H44+H45+H51</f>
        <v>4615</v>
      </c>
      <c r="I42" s="411">
        <f t="shared" si="35"/>
        <v>4215</v>
      </c>
      <c r="J42" s="411">
        <f t="shared" si="35"/>
        <v>762.21</v>
      </c>
      <c r="K42" s="411">
        <f t="shared" si="35"/>
        <v>0</v>
      </c>
      <c r="L42" s="411">
        <f t="shared" ref="L42:M42" si="36">L43+L44+L45+L51</f>
        <v>0</v>
      </c>
      <c r="M42" s="411">
        <f t="shared" si="36"/>
        <v>0</v>
      </c>
      <c r="N42" s="411">
        <f t="shared" ref="N42:T42" si="37">N43+N44+N45+N51</f>
        <v>762.21</v>
      </c>
      <c r="O42" s="556">
        <f t="shared" si="37"/>
        <v>0</v>
      </c>
      <c r="P42" s="411">
        <f t="shared" si="37"/>
        <v>53.481999999999999</v>
      </c>
      <c r="Q42" s="411">
        <f t="shared" si="37"/>
        <v>53.481999999999999</v>
      </c>
      <c r="R42" s="411">
        <f t="shared" si="37"/>
        <v>762.21</v>
      </c>
      <c r="S42" s="411">
        <f t="shared" si="37"/>
        <v>0</v>
      </c>
      <c r="T42" s="726">
        <f t="shared" si="37"/>
        <v>0</v>
      </c>
      <c r="U42" s="705"/>
    </row>
    <row r="43" spans="1:21" ht="15">
      <c r="A43" s="415" t="s">
        <v>27</v>
      </c>
      <c r="B43" s="416" t="s">
        <v>389</v>
      </c>
      <c r="C43" s="522"/>
      <c r="D43" s="522"/>
      <c r="E43" s="522"/>
      <c r="F43" s="422"/>
      <c r="G43" s="479">
        <v>0</v>
      </c>
      <c r="H43" s="479">
        <v>0</v>
      </c>
      <c r="I43" s="479">
        <v>0</v>
      </c>
      <c r="J43" s="479">
        <v>0</v>
      </c>
      <c r="K43" s="479">
        <v>0</v>
      </c>
      <c r="L43" s="479">
        <v>0</v>
      </c>
      <c r="M43" s="479">
        <v>0</v>
      </c>
      <c r="N43" s="540"/>
      <c r="O43" s="557"/>
      <c r="P43" s="540"/>
      <c r="Q43" s="540"/>
      <c r="R43" s="540"/>
      <c r="S43" s="540"/>
      <c r="T43" s="538"/>
      <c r="U43" s="568"/>
    </row>
    <row r="44" spans="1:21" ht="15">
      <c r="A44" s="415" t="s">
        <v>28</v>
      </c>
      <c r="B44" s="416" t="s">
        <v>390</v>
      </c>
      <c r="C44" s="522"/>
      <c r="D44" s="522"/>
      <c r="E44" s="522"/>
      <c r="F44" s="422"/>
      <c r="G44" s="479">
        <v>0</v>
      </c>
      <c r="H44" s="479">
        <v>0</v>
      </c>
      <c r="I44" s="479">
        <v>0</v>
      </c>
      <c r="J44" s="479">
        <v>0</v>
      </c>
      <c r="K44" s="479">
        <v>0</v>
      </c>
      <c r="L44" s="479">
        <v>0</v>
      </c>
      <c r="M44" s="479">
        <v>0</v>
      </c>
      <c r="N44" s="540"/>
      <c r="O44" s="557"/>
      <c r="P44" s="540"/>
      <c r="Q44" s="540"/>
      <c r="R44" s="540"/>
      <c r="S44" s="540"/>
      <c r="T44" s="538"/>
      <c r="U44" s="568"/>
    </row>
    <row r="45" spans="1:21" ht="15">
      <c r="A45" s="415" t="s">
        <v>32</v>
      </c>
      <c r="B45" s="147" t="s">
        <v>167</v>
      </c>
      <c r="C45" s="522"/>
      <c r="D45" s="522"/>
      <c r="E45" s="522"/>
      <c r="F45" s="422"/>
      <c r="G45" s="479">
        <f>SUM(G47:G50)</f>
        <v>8905</v>
      </c>
      <c r="H45" s="479">
        <f t="shared" ref="H45:J45" si="38">SUM(H47:H50)</f>
        <v>4415</v>
      </c>
      <c r="I45" s="479">
        <f t="shared" si="38"/>
        <v>4015</v>
      </c>
      <c r="J45" s="479">
        <f t="shared" si="38"/>
        <v>282.21000000000004</v>
      </c>
      <c r="K45" s="479">
        <f>SUM(K47:K50)</f>
        <v>0</v>
      </c>
      <c r="L45" s="479">
        <f t="shared" ref="L45:M45" si="39">SUM(L47:L50)</f>
        <v>0</v>
      </c>
      <c r="M45" s="479">
        <f t="shared" si="39"/>
        <v>0</v>
      </c>
      <c r="N45" s="479">
        <f t="shared" ref="N45:T45" si="40">SUM(N47:N50)</f>
        <v>282.21000000000004</v>
      </c>
      <c r="O45" s="562">
        <f t="shared" si="40"/>
        <v>0</v>
      </c>
      <c r="P45" s="479">
        <f t="shared" si="40"/>
        <v>53.481999999999999</v>
      </c>
      <c r="Q45" s="479">
        <f t="shared" si="40"/>
        <v>53.481999999999999</v>
      </c>
      <c r="R45" s="479">
        <f t="shared" si="40"/>
        <v>282.20999999999998</v>
      </c>
      <c r="S45" s="479">
        <f t="shared" si="40"/>
        <v>0</v>
      </c>
      <c r="T45" s="514">
        <f t="shared" si="40"/>
        <v>0</v>
      </c>
      <c r="U45" s="568"/>
    </row>
    <row r="46" spans="1:21" ht="15">
      <c r="A46" s="482"/>
      <c r="B46" s="255" t="s">
        <v>224</v>
      </c>
      <c r="C46" s="522"/>
      <c r="D46" s="522"/>
      <c r="E46" s="522"/>
      <c r="F46" s="422"/>
      <c r="G46" s="423"/>
      <c r="H46" s="468"/>
      <c r="I46" s="424"/>
      <c r="J46" s="424"/>
      <c r="K46" s="453"/>
      <c r="L46" s="453"/>
      <c r="M46" s="453"/>
      <c r="N46" s="540"/>
      <c r="O46" s="557"/>
      <c r="P46" s="540"/>
      <c r="Q46" s="540"/>
      <c r="R46" s="540"/>
      <c r="S46" s="540"/>
      <c r="T46" s="538"/>
      <c r="U46" s="568"/>
    </row>
    <row r="47" spans="1:21" ht="15">
      <c r="A47" s="223"/>
      <c r="B47" s="255" t="s">
        <v>225</v>
      </c>
      <c r="C47" s="529"/>
      <c r="D47" s="529"/>
      <c r="E47" s="529"/>
      <c r="F47" s="422"/>
      <c r="G47" s="188"/>
      <c r="H47" s="468"/>
      <c r="I47" s="424"/>
      <c r="J47" s="424"/>
      <c r="K47" s="453"/>
      <c r="L47" s="453"/>
      <c r="M47" s="453"/>
      <c r="N47" s="540"/>
      <c r="O47" s="557"/>
      <c r="P47" s="540"/>
      <c r="Q47" s="540"/>
      <c r="R47" s="540"/>
      <c r="S47" s="540"/>
      <c r="T47" s="538"/>
      <c r="U47" s="568"/>
    </row>
    <row r="48" spans="1:21" ht="25.5">
      <c r="A48" s="223">
        <v>1</v>
      </c>
      <c r="B48" s="46" t="s">
        <v>203</v>
      </c>
      <c r="C48" s="526" t="s">
        <v>166</v>
      </c>
      <c r="D48" s="526" t="s">
        <v>47</v>
      </c>
      <c r="E48" s="526" t="s">
        <v>204</v>
      </c>
      <c r="F48" s="189" t="s">
        <v>205</v>
      </c>
      <c r="G48" s="484">
        <v>2927</v>
      </c>
      <c r="H48" s="468">
        <f>800+400</f>
        <v>1200</v>
      </c>
      <c r="I48" s="424">
        <f>500+400</f>
        <v>900</v>
      </c>
      <c r="J48" s="508">
        <v>126.38</v>
      </c>
      <c r="K48" s="550"/>
      <c r="L48" s="550"/>
      <c r="M48" s="550"/>
      <c r="N48" s="551">
        <f t="shared" ref="N48:N50" si="41">J48-K48</f>
        <v>126.38</v>
      </c>
      <c r="O48" s="560"/>
      <c r="P48" s="551"/>
      <c r="Q48" s="551"/>
      <c r="R48" s="551">
        <f>J48+P48-Q48</f>
        <v>126.38</v>
      </c>
      <c r="S48" s="540"/>
      <c r="T48" s="538"/>
      <c r="U48" s="568" t="s">
        <v>166</v>
      </c>
    </row>
    <row r="49" spans="1:21" ht="25.5">
      <c r="A49" s="223">
        <v>2</v>
      </c>
      <c r="B49" s="46" t="s">
        <v>209</v>
      </c>
      <c r="C49" s="526" t="s">
        <v>139</v>
      </c>
      <c r="D49" s="526" t="s">
        <v>47</v>
      </c>
      <c r="E49" s="526" t="s">
        <v>210</v>
      </c>
      <c r="F49" s="189" t="s">
        <v>211</v>
      </c>
      <c r="G49" s="484">
        <v>980</v>
      </c>
      <c r="H49" s="468">
        <v>665</v>
      </c>
      <c r="I49" s="424">
        <v>665</v>
      </c>
      <c r="J49" s="508">
        <v>74.98</v>
      </c>
      <c r="K49" s="550"/>
      <c r="L49" s="550"/>
      <c r="M49" s="550"/>
      <c r="N49" s="551">
        <f t="shared" si="41"/>
        <v>74.98</v>
      </c>
      <c r="O49" s="560"/>
      <c r="P49" s="551"/>
      <c r="Q49" s="551">
        <v>53.481999999999999</v>
      </c>
      <c r="R49" s="551">
        <f t="shared" ref="R49:R50" si="42">J49+P49-Q49</f>
        <v>21.498000000000005</v>
      </c>
      <c r="S49" s="540"/>
      <c r="T49" s="538"/>
      <c r="U49" s="568" t="s">
        <v>139</v>
      </c>
    </row>
    <row r="50" spans="1:21" ht="22.5">
      <c r="A50" s="223">
        <v>3</v>
      </c>
      <c r="B50" s="46" t="s">
        <v>217</v>
      </c>
      <c r="C50" s="526" t="s">
        <v>218</v>
      </c>
      <c r="D50" s="526" t="s">
        <v>47</v>
      </c>
      <c r="E50" s="526" t="s">
        <v>219</v>
      </c>
      <c r="F50" s="189" t="s">
        <v>220</v>
      </c>
      <c r="G50" s="484">
        <v>4998</v>
      </c>
      <c r="H50" s="468">
        <f>1550+1000</f>
        <v>2550</v>
      </c>
      <c r="I50" s="424">
        <f>1050+1000+400</f>
        <v>2450</v>
      </c>
      <c r="J50" s="508">
        <v>80.849999999999994</v>
      </c>
      <c r="K50" s="550"/>
      <c r="L50" s="550"/>
      <c r="M50" s="550"/>
      <c r="N50" s="551">
        <f t="shared" si="41"/>
        <v>80.849999999999994</v>
      </c>
      <c r="O50" s="560"/>
      <c r="P50" s="551">
        <f>Q49</f>
        <v>53.481999999999999</v>
      </c>
      <c r="Q50" s="551"/>
      <c r="R50" s="551">
        <f t="shared" si="42"/>
        <v>134.33199999999999</v>
      </c>
      <c r="S50" s="540"/>
      <c r="T50" s="538"/>
      <c r="U50" s="568" t="s">
        <v>218</v>
      </c>
    </row>
    <row r="51" spans="1:21" ht="15">
      <c r="A51" s="243" t="s">
        <v>392</v>
      </c>
      <c r="B51" s="244" t="s">
        <v>393</v>
      </c>
      <c r="C51" s="244"/>
      <c r="D51" s="244"/>
      <c r="E51" s="244"/>
      <c r="F51" s="547"/>
      <c r="G51" s="245">
        <f>G52</f>
        <v>1155</v>
      </c>
      <c r="H51" s="245">
        <f t="shared" ref="H51:T51" si="43">H52</f>
        <v>200</v>
      </c>
      <c r="I51" s="245">
        <f t="shared" si="43"/>
        <v>200</v>
      </c>
      <c r="J51" s="245">
        <f t="shared" si="43"/>
        <v>480</v>
      </c>
      <c r="K51" s="245">
        <f t="shared" si="43"/>
        <v>0</v>
      </c>
      <c r="L51" s="245"/>
      <c r="M51" s="245"/>
      <c r="N51" s="245">
        <f t="shared" si="43"/>
        <v>480</v>
      </c>
      <c r="O51" s="563">
        <f t="shared" si="43"/>
        <v>0</v>
      </c>
      <c r="P51" s="245">
        <f t="shared" si="43"/>
        <v>0</v>
      </c>
      <c r="Q51" s="245">
        <f t="shared" si="43"/>
        <v>0</v>
      </c>
      <c r="R51" s="245">
        <f t="shared" si="43"/>
        <v>480</v>
      </c>
      <c r="S51" s="245">
        <f t="shared" si="43"/>
        <v>0</v>
      </c>
      <c r="T51" s="515">
        <f t="shared" si="43"/>
        <v>0</v>
      </c>
      <c r="U51" s="568"/>
    </row>
    <row r="52" spans="1:21" ht="15">
      <c r="A52" s="530"/>
      <c r="B52" s="531" t="s">
        <v>241</v>
      </c>
      <c r="C52" s="532"/>
      <c r="D52" s="532"/>
      <c r="E52" s="526"/>
      <c r="F52" s="189"/>
      <c r="G52" s="533">
        <f>SUM(G53:G53)</f>
        <v>1155</v>
      </c>
      <c r="H52" s="533">
        <f>SUM(H53:H53)</f>
        <v>200</v>
      </c>
      <c r="I52" s="533">
        <f>SUM(I53:I53)</f>
        <v>200</v>
      </c>
      <c r="J52" s="534">
        <f>SUM(J53:J53)</f>
        <v>480</v>
      </c>
      <c r="K52" s="534">
        <f t="shared" ref="K52:S52" si="44">SUM(K53:K53)</f>
        <v>0</v>
      </c>
      <c r="L52" s="534"/>
      <c r="M52" s="534"/>
      <c r="N52" s="534">
        <f t="shared" si="44"/>
        <v>480</v>
      </c>
      <c r="O52" s="564">
        <f t="shared" si="44"/>
        <v>0</v>
      </c>
      <c r="P52" s="534">
        <f t="shared" si="44"/>
        <v>0</v>
      </c>
      <c r="Q52" s="534">
        <f t="shared" si="44"/>
        <v>0</v>
      </c>
      <c r="R52" s="534">
        <f t="shared" si="44"/>
        <v>480</v>
      </c>
      <c r="S52" s="534">
        <f t="shared" si="44"/>
        <v>0</v>
      </c>
      <c r="T52" s="516"/>
      <c r="U52" s="568"/>
    </row>
    <row r="53" spans="1:21" ht="15">
      <c r="A53" s="530">
        <v>1</v>
      </c>
      <c r="B53" s="535" t="s">
        <v>242</v>
      </c>
      <c r="C53" s="532" t="s">
        <v>241</v>
      </c>
      <c r="D53" s="526" t="s">
        <v>240</v>
      </c>
      <c r="E53" s="526"/>
      <c r="F53" s="189"/>
      <c r="G53" s="536">
        <v>1155</v>
      </c>
      <c r="H53" s="468">
        <v>200</v>
      </c>
      <c r="I53" s="424">
        <v>200</v>
      </c>
      <c r="J53" s="424">
        <v>480</v>
      </c>
      <c r="K53" s="453"/>
      <c r="L53" s="453"/>
      <c r="M53" s="453"/>
      <c r="N53" s="539">
        <f>J53-K53</f>
        <v>480</v>
      </c>
      <c r="O53" s="554">
        <v>0</v>
      </c>
      <c r="P53" s="540"/>
      <c r="Q53" s="540"/>
      <c r="R53" s="539">
        <f>J53+P53-Q53</f>
        <v>480</v>
      </c>
      <c r="S53" s="540"/>
      <c r="T53" s="538"/>
      <c r="U53" s="568" t="s">
        <v>34</v>
      </c>
    </row>
    <row r="54" spans="1:21" thickBot="1">
      <c r="A54" s="224"/>
      <c r="B54" s="225"/>
      <c r="C54" s="225"/>
      <c r="D54" s="537"/>
      <c r="E54" s="537"/>
      <c r="F54" s="227"/>
      <c r="G54" s="498"/>
      <c r="H54" s="498"/>
      <c r="I54" s="498"/>
      <c r="J54" s="498"/>
      <c r="K54" s="500"/>
      <c r="L54" s="500"/>
      <c r="M54" s="500"/>
      <c r="N54" s="541"/>
      <c r="O54" s="565"/>
      <c r="P54" s="541"/>
      <c r="Q54" s="541"/>
      <c r="R54" s="541"/>
      <c r="S54" s="541"/>
      <c r="T54" s="542"/>
      <c r="U54" s="568"/>
    </row>
  </sheetData>
  <mergeCells count="29">
    <mergeCell ref="S38:S40"/>
    <mergeCell ref="A2:T2"/>
    <mergeCell ref="A3:T3"/>
    <mergeCell ref="A1:B1"/>
    <mergeCell ref="T1:AH1"/>
    <mergeCell ref="A5:A7"/>
    <mergeCell ref="B5:B7"/>
    <mergeCell ref="C5:C7"/>
    <mergeCell ref="D5:D7"/>
    <mergeCell ref="E5:E7"/>
    <mergeCell ref="F5:G5"/>
    <mergeCell ref="J5:J7"/>
    <mergeCell ref="F6:F7"/>
    <mergeCell ref="G6:G7"/>
    <mergeCell ref="H5:I5"/>
    <mergeCell ref="H6:H7"/>
    <mergeCell ref="I6:I7"/>
    <mergeCell ref="T5:T7"/>
    <mergeCell ref="P6:P7"/>
    <mergeCell ref="Q6:Q7"/>
    <mergeCell ref="N5:N7"/>
    <mergeCell ref="P5:Q5"/>
    <mergeCell ref="R5:R7"/>
    <mergeCell ref="S5:S7"/>
    <mergeCell ref="O5:O7"/>
    <mergeCell ref="K6:K7"/>
    <mergeCell ref="L6:L7"/>
    <mergeCell ref="K5:M5"/>
    <mergeCell ref="M6:M7"/>
  </mergeCells>
  <printOptions horizontalCentered="1"/>
  <pageMargins left="0.25" right="0.25" top="0.5" bottom="0.25" header="0.3" footer="0.3"/>
  <pageSetup paperSize="9" scale="95" orientation="landscape" r:id="rId1"/>
  <headerFooter>
    <oddHeader>Page 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6"/>
  <sheetViews>
    <sheetView workbookViewId="0">
      <selection activeCell="C6" sqref="C6:C16"/>
    </sheetView>
  </sheetViews>
  <sheetFormatPr defaultRowHeight="15"/>
  <cols>
    <col min="1" max="1" width="3.5703125" customWidth="1"/>
    <col min="2" max="2" width="20.5703125" customWidth="1"/>
    <col min="3" max="4" width="9.28515625" bestFit="1" customWidth="1"/>
    <col min="5" max="6" width="9.5703125" bestFit="1" customWidth="1"/>
  </cols>
  <sheetData>
    <row r="3" spans="1:7">
      <c r="C3" t="s">
        <v>422</v>
      </c>
      <c r="E3" t="s">
        <v>424</v>
      </c>
    </row>
    <row r="4" spans="1:7">
      <c r="C4" t="s">
        <v>425</v>
      </c>
      <c r="D4" t="s">
        <v>423</v>
      </c>
      <c r="E4" t="s">
        <v>425</v>
      </c>
      <c r="F4" t="s">
        <v>426</v>
      </c>
    </row>
    <row r="5" spans="1:7">
      <c r="A5">
        <v>1</v>
      </c>
      <c r="B5" t="s">
        <v>412</v>
      </c>
      <c r="C5" s="510"/>
      <c r="D5" s="510"/>
      <c r="E5" s="510">
        <f>450+77+761</f>
        <v>1288</v>
      </c>
      <c r="F5" s="510">
        <f>69+401</f>
        <v>470</v>
      </c>
      <c r="G5" s="509">
        <f>F5/E5%</f>
        <v>36.490683229813662</v>
      </c>
    </row>
    <row r="6" spans="1:7">
      <c r="A6">
        <v>2</v>
      </c>
      <c r="B6" t="s">
        <v>194</v>
      </c>
      <c r="C6" s="510"/>
      <c r="D6" s="510"/>
      <c r="E6" s="510">
        <f>260+1669</f>
        <v>1929</v>
      </c>
      <c r="F6" s="510">
        <f>1656</f>
        <v>1656</v>
      </c>
      <c r="G6" s="509">
        <f t="shared" ref="G6:G14" si="0">F6/E6%</f>
        <v>85.84758942457232</v>
      </c>
    </row>
    <row r="7" spans="1:7">
      <c r="A7">
        <v>3</v>
      </c>
      <c r="B7" t="s">
        <v>413</v>
      </c>
      <c r="C7" s="510">
        <v>81</v>
      </c>
      <c r="D7" s="510">
        <v>0</v>
      </c>
      <c r="E7" s="510">
        <f>1380+1568+2516</f>
        <v>5464</v>
      </c>
      <c r="F7" s="510">
        <f>0</f>
        <v>0</v>
      </c>
      <c r="G7" s="509">
        <f t="shared" si="0"/>
        <v>0</v>
      </c>
    </row>
    <row r="8" spans="1:7">
      <c r="A8">
        <v>4</v>
      </c>
      <c r="B8" t="s">
        <v>414</v>
      </c>
      <c r="C8" s="510"/>
      <c r="D8" s="510"/>
      <c r="E8" s="510">
        <f>142+600+1840+1907</f>
        <v>4489</v>
      </c>
      <c r="F8" s="510">
        <f>126+546+1646</f>
        <v>2318</v>
      </c>
      <c r="G8" s="509">
        <f t="shared" si="0"/>
        <v>51.637335709512143</v>
      </c>
    </row>
    <row r="9" spans="1:7">
      <c r="A9">
        <v>5</v>
      </c>
      <c r="B9" t="s">
        <v>415</v>
      </c>
      <c r="C9" s="510"/>
      <c r="D9" s="510"/>
      <c r="E9" s="510">
        <f>245</f>
        <v>245</v>
      </c>
      <c r="F9" s="510">
        <v>0</v>
      </c>
      <c r="G9" s="509">
        <f t="shared" si="0"/>
        <v>0</v>
      </c>
    </row>
    <row r="10" spans="1:7">
      <c r="A10">
        <v>6</v>
      </c>
      <c r="B10" t="s">
        <v>416</v>
      </c>
      <c r="C10" s="510">
        <v>75</v>
      </c>
      <c r="D10" s="510">
        <v>0</v>
      </c>
      <c r="E10" s="510">
        <f>2730+1034</f>
        <v>3764</v>
      </c>
      <c r="F10" s="510">
        <v>2413</v>
      </c>
      <c r="G10" s="509">
        <f t="shared" si="0"/>
        <v>64.107332624867155</v>
      </c>
    </row>
    <row r="11" spans="1:7">
      <c r="A11">
        <v>7</v>
      </c>
      <c r="B11" t="s">
        <v>417</v>
      </c>
      <c r="C11" s="510"/>
      <c r="D11" s="510"/>
      <c r="E11" s="510">
        <f>2170+896+314+1180+4570</f>
        <v>9130</v>
      </c>
      <c r="F11" s="510">
        <f>1937+1022+4341</f>
        <v>7300</v>
      </c>
      <c r="G11" s="509">
        <f t="shared" si="0"/>
        <v>79.956188389923327</v>
      </c>
    </row>
    <row r="12" spans="1:7">
      <c r="A12">
        <v>8</v>
      </c>
      <c r="B12" t="s">
        <v>418</v>
      </c>
      <c r="C12" s="510"/>
      <c r="D12" s="510"/>
      <c r="E12" s="510"/>
      <c r="F12" s="510"/>
      <c r="G12" s="509"/>
    </row>
    <row r="13" spans="1:7">
      <c r="A13">
        <v>9</v>
      </c>
      <c r="B13" t="s">
        <v>419</v>
      </c>
      <c r="C13" s="510">
        <v>126</v>
      </c>
      <c r="D13" s="510">
        <v>0</v>
      </c>
      <c r="E13" s="510">
        <f>1170+1580</f>
        <v>2750</v>
      </c>
      <c r="F13" s="510">
        <f>663+942</f>
        <v>1605</v>
      </c>
      <c r="G13" s="509">
        <f t="shared" si="0"/>
        <v>58.363636363636367</v>
      </c>
    </row>
    <row r="14" spans="1:7">
      <c r="A14">
        <v>10</v>
      </c>
      <c r="B14" t="s">
        <v>36</v>
      </c>
      <c r="C14" s="510"/>
      <c r="D14" s="510"/>
      <c r="E14" s="510">
        <f>774</f>
        <v>774</v>
      </c>
      <c r="F14" s="510">
        <v>737</v>
      </c>
      <c r="G14" s="509">
        <f t="shared" si="0"/>
        <v>95.21963824289405</v>
      </c>
    </row>
    <row r="15" spans="1:7">
      <c r="A15">
        <v>11</v>
      </c>
      <c r="B15" t="s">
        <v>420</v>
      </c>
      <c r="C15" s="510"/>
      <c r="D15" s="510"/>
      <c r="E15" s="510"/>
      <c r="F15" s="510"/>
      <c r="G15" s="509"/>
    </row>
    <row r="16" spans="1:7">
      <c r="A16">
        <v>12</v>
      </c>
      <c r="B16" t="s">
        <v>421</v>
      </c>
      <c r="C16" s="510">
        <v>480</v>
      </c>
      <c r="D16" s="510"/>
      <c r="E16" s="510">
        <f>237+738+440</f>
        <v>1415</v>
      </c>
      <c r="F16" s="510">
        <v>0</v>
      </c>
      <c r="G16" s="509">
        <f t="shared" ref="G16" si="1">F16/E16%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KH von Keo Dai</vt:lpstr>
      <vt:lpstr>DC Keo dai 2019 sang 2020</vt:lpstr>
      <vt:lpstr>KC moi 2019</vt:lpstr>
      <vt:lpstr>KCM 2020</vt:lpstr>
      <vt:lpstr>Von Keo dai sang 2020</vt:lpstr>
      <vt:lpstr>Sheet2</vt:lpstr>
      <vt:lpstr>'DC Keo dai 2019 sang 2020'!Print_Titles</vt:lpstr>
      <vt:lpstr>'KH von Keo Dai'!Print_Titles</vt:lpstr>
      <vt:lpstr>'Von Keo dai sang 2020'!Print_Titles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2020-10-13T01:19:32Z</cp:lastPrinted>
  <dcterms:created xsi:type="dcterms:W3CDTF">2019-03-08T09:21:16Z</dcterms:created>
  <dcterms:modified xsi:type="dcterms:W3CDTF">2020-10-13T01:19:48Z</dcterms:modified>
</cp:coreProperties>
</file>